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620" windowHeight="11700" activeTab="1"/>
  </bookViews>
  <sheets>
    <sheet name="Переч меропр ПП" sheetId="2" r:id="rId1"/>
    <sheet name="Ресур обесп" sheetId="3" r:id="rId2"/>
  </sheets>
  <externalReferences>
    <externalReference r:id="rId3"/>
  </externalReferences>
  <definedNames>
    <definedName name="_xlnm.Print_Titles" localSheetId="0">'Переч меропр ПП'!$6:$10</definedName>
  </definedNames>
  <calcPr calcId="125725"/>
</workbook>
</file>

<file path=xl/calcChain.xml><?xml version="1.0" encoding="utf-8"?>
<calcChain xmlns="http://schemas.openxmlformats.org/spreadsheetml/2006/main">
  <c r="H22" i="2"/>
  <c r="E133"/>
  <c r="H133"/>
  <c r="H148"/>
  <c r="G196" l="1"/>
  <c r="E205"/>
  <c r="E206"/>
  <c r="E207"/>
  <c r="E208"/>
  <c r="E204" l="1"/>
  <c r="H196"/>
  <c r="E196" s="1"/>
  <c r="H191" l="1"/>
  <c r="H189" s="1"/>
  <c r="H204"/>
  <c r="H194" s="1"/>
  <c r="E203"/>
  <c r="G197"/>
  <c r="G199"/>
  <c r="F121"/>
  <c r="H145"/>
  <c r="E220"/>
  <c r="E193"/>
  <c r="E198"/>
  <c r="H218" l="1"/>
  <c r="G16" i="3" s="1"/>
  <c r="H17"/>
  <c r="G17"/>
  <c r="E17"/>
  <c r="H16"/>
  <c r="E16"/>
  <c r="H15"/>
  <c r="G15"/>
  <c r="F15"/>
  <c r="E15"/>
  <c r="H14"/>
  <c r="G14"/>
  <c r="F14"/>
  <c r="E14"/>
  <c r="D14" s="1"/>
  <c r="H13"/>
  <c r="G13"/>
  <c r="F13"/>
  <c r="E13"/>
  <c r="H12"/>
  <c r="G12"/>
  <c r="F12"/>
  <c r="E12"/>
  <c r="D12" s="1"/>
  <c r="H11"/>
  <c r="G11"/>
  <c r="F11"/>
  <c r="E11"/>
  <c r="H10"/>
  <c r="G10"/>
  <c r="F10"/>
  <c r="E10"/>
  <c r="D10" s="1"/>
  <c r="H9"/>
  <c r="G9"/>
  <c r="F9"/>
  <c r="E9"/>
  <c r="H8"/>
  <c r="G8"/>
  <c r="F8"/>
  <c r="E8"/>
  <c r="D8" s="1"/>
  <c r="E7"/>
  <c r="B6"/>
  <c r="C6" s="1"/>
  <c r="D6" s="1"/>
  <c r="E6" s="1"/>
  <c r="F6" s="1"/>
  <c r="G6" s="1"/>
  <c r="H6" s="1"/>
  <c r="H7" l="1"/>
  <c r="G7"/>
  <c r="D11"/>
  <c r="D9"/>
  <c r="D13"/>
  <c r="D15"/>
  <c r="G191" i="2"/>
  <c r="G192"/>
  <c r="G204"/>
  <c r="E191" l="1"/>
  <c r="G218"/>
  <c r="F16" i="3"/>
  <c r="E200" i="2"/>
  <c r="E201"/>
  <c r="E202"/>
  <c r="G189"/>
  <c r="E199"/>
  <c r="D16" i="3" l="1"/>
  <c r="G219" i="2"/>
  <c r="F17" i="3" s="1"/>
  <c r="D17" s="1"/>
  <c r="G194" i="2"/>
  <c r="E194" s="1"/>
  <c r="E197"/>
  <c r="E192"/>
  <c r="E189" s="1"/>
  <c r="H146"/>
  <c r="H216"/>
  <c r="E182"/>
  <c r="D7" i="3" l="1"/>
  <c r="F7"/>
  <c r="I95" i="2"/>
  <c r="H95" s="1"/>
  <c r="G95" s="1"/>
  <c r="F95" s="1"/>
  <c r="I94"/>
  <c r="H94" s="1"/>
  <c r="G94" s="1"/>
  <c r="F94" s="1"/>
  <c r="I93"/>
  <c r="H93" s="1"/>
  <c r="G93" s="1"/>
  <c r="F93" s="1"/>
  <c r="H114"/>
  <c r="E181" l="1"/>
  <c r="E175" s="1"/>
  <c r="H175"/>
  <c r="I175"/>
  <c r="G175"/>
  <c r="F175"/>
  <c r="G14" l="1"/>
  <c r="G15"/>
  <c r="G16"/>
  <c r="G17"/>
  <c r="G18"/>
  <c r="G19"/>
  <c r="G20"/>
  <c r="G21"/>
  <c r="G22"/>
  <c r="G23"/>
  <c r="G13" l="1"/>
  <c r="F141"/>
  <c r="G141"/>
  <c r="G211" s="1"/>
  <c r="H141"/>
  <c r="I141"/>
  <c r="F142"/>
  <c r="G142"/>
  <c r="G212" s="1"/>
  <c r="H142"/>
  <c r="I142"/>
  <c r="F143"/>
  <c r="G143"/>
  <c r="G213" s="1"/>
  <c r="H143"/>
  <c r="I143"/>
  <c r="F144"/>
  <c r="G144"/>
  <c r="G214" s="1"/>
  <c r="H144"/>
  <c r="I144"/>
  <c r="F145"/>
  <c r="G145"/>
  <c r="G215" s="1"/>
  <c r="I145"/>
  <c r="F146"/>
  <c r="G146"/>
  <c r="G216" s="1"/>
  <c r="I146"/>
  <c r="F147"/>
  <c r="G147"/>
  <c r="G217" s="1"/>
  <c r="H147"/>
  <c r="I147"/>
  <c r="F148"/>
  <c r="G148"/>
  <c r="I148"/>
  <c r="F149"/>
  <c r="G149"/>
  <c r="H149"/>
  <c r="I149"/>
  <c r="G140"/>
  <c r="G210" s="1"/>
  <c r="H140"/>
  <c r="I140"/>
  <c r="F140"/>
  <c r="E173"/>
  <c r="E172"/>
  <c r="E171"/>
  <c r="E170"/>
  <c r="E169"/>
  <c r="E168"/>
  <c r="E167"/>
  <c r="E166"/>
  <c r="E165"/>
  <c r="E164"/>
  <c r="I163"/>
  <c r="H163"/>
  <c r="G163"/>
  <c r="F163"/>
  <c r="I151"/>
  <c r="H151"/>
  <c r="G151"/>
  <c r="F151"/>
  <c r="E161"/>
  <c r="E160"/>
  <c r="E159"/>
  <c r="E158"/>
  <c r="E157"/>
  <c r="E156"/>
  <c r="E155"/>
  <c r="E154"/>
  <c r="E153"/>
  <c r="E152"/>
  <c r="F15"/>
  <c r="H15"/>
  <c r="H211" s="1"/>
  <c r="I15"/>
  <c r="F16"/>
  <c r="H16"/>
  <c r="I16"/>
  <c r="F17"/>
  <c r="H17"/>
  <c r="H213" s="1"/>
  <c r="I17"/>
  <c r="F18"/>
  <c r="H18"/>
  <c r="I18"/>
  <c r="F19"/>
  <c r="H19"/>
  <c r="H215" s="1"/>
  <c r="I19"/>
  <c r="F20"/>
  <c r="H20"/>
  <c r="I20"/>
  <c r="F21"/>
  <c r="H21"/>
  <c r="I21"/>
  <c r="F22"/>
  <c r="I22"/>
  <c r="F23"/>
  <c r="H23"/>
  <c r="I23"/>
  <c r="I219" s="1"/>
  <c r="H14"/>
  <c r="I14"/>
  <c r="F14"/>
  <c r="E131"/>
  <c r="E130"/>
  <c r="E129"/>
  <c r="E128"/>
  <c r="E127"/>
  <c r="E126"/>
  <c r="E125"/>
  <c r="E124"/>
  <c r="E123"/>
  <c r="E122"/>
  <c r="I121"/>
  <c r="H121"/>
  <c r="G121"/>
  <c r="I109"/>
  <c r="H109"/>
  <c r="G109"/>
  <c r="F109"/>
  <c r="E119"/>
  <c r="E118"/>
  <c r="E117"/>
  <c r="E116"/>
  <c r="E115"/>
  <c r="E114"/>
  <c r="E113"/>
  <c r="E112"/>
  <c r="E111"/>
  <c r="E110"/>
  <c r="I97"/>
  <c r="H97"/>
  <c r="G97"/>
  <c r="F97"/>
  <c r="E107"/>
  <c r="E106"/>
  <c r="E105"/>
  <c r="E104"/>
  <c r="E103"/>
  <c r="E102"/>
  <c r="E101"/>
  <c r="E100"/>
  <c r="E99"/>
  <c r="E98"/>
  <c r="E95"/>
  <c r="E94"/>
  <c r="E93"/>
  <c r="E92"/>
  <c r="E91"/>
  <c r="E90"/>
  <c r="E89"/>
  <c r="E88"/>
  <c r="E87"/>
  <c r="E86"/>
  <c r="I85"/>
  <c r="H85"/>
  <c r="G85"/>
  <c r="F85"/>
  <c r="I73"/>
  <c r="H73"/>
  <c r="G73"/>
  <c r="F73"/>
  <c r="E83"/>
  <c r="E82"/>
  <c r="E81"/>
  <c r="E80"/>
  <c r="E79"/>
  <c r="E78"/>
  <c r="E77"/>
  <c r="E76"/>
  <c r="E75"/>
  <c r="E74"/>
  <c r="I61"/>
  <c r="H61"/>
  <c r="G61"/>
  <c r="F61"/>
  <c r="E71"/>
  <c r="E70"/>
  <c r="E69"/>
  <c r="E68"/>
  <c r="E67"/>
  <c r="E66"/>
  <c r="E65"/>
  <c r="E64"/>
  <c r="E63"/>
  <c r="E62"/>
  <c r="E51"/>
  <c r="E52"/>
  <c r="E53"/>
  <c r="E54"/>
  <c r="E55"/>
  <c r="E56"/>
  <c r="E57"/>
  <c r="E58"/>
  <c r="E59"/>
  <c r="E50"/>
  <c r="F49"/>
  <c r="G49"/>
  <c r="I49"/>
  <c r="H49"/>
  <c r="E47"/>
  <c r="E46"/>
  <c r="E45"/>
  <c r="E44"/>
  <c r="E43"/>
  <c r="E42"/>
  <c r="E41"/>
  <c r="E40"/>
  <c r="E39"/>
  <c r="E38"/>
  <c r="F25"/>
  <c r="G25"/>
  <c r="H25"/>
  <c r="I25"/>
  <c r="E27"/>
  <c r="E28"/>
  <c r="E29"/>
  <c r="E30"/>
  <c r="E31"/>
  <c r="E32"/>
  <c r="E33"/>
  <c r="E34"/>
  <c r="E35"/>
  <c r="E26"/>
  <c r="F214" l="1"/>
  <c r="E141"/>
  <c r="E15"/>
  <c r="I216"/>
  <c r="I218"/>
  <c r="F210"/>
  <c r="H210"/>
  <c r="F212"/>
  <c r="E149"/>
  <c r="E19"/>
  <c r="I217"/>
  <c r="I213"/>
  <c r="I211"/>
  <c r="E145"/>
  <c r="E22"/>
  <c r="E147"/>
  <c r="E143"/>
  <c r="E17"/>
  <c r="I210"/>
  <c r="F219"/>
  <c r="F217"/>
  <c r="I215"/>
  <c r="F215"/>
  <c r="H214"/>
  <c r="E214" s="1"/>
  <c r="F213"/>
  <c r="H212"/>
  <c r="F211"/>
  <c r="E211" s="1"/>
  <c r="E121"/>
  <c r="E148"/>
  <c r="E146"/>
  <c r="E25"/>
  <c r="E37"/>
  <c r="E61"/>
  <c r="E73"/>
  <c r="E109"/>
  <c r="E16"/>
  <c r="E18"/>
  <c r="E20"/>
  <c r="H219"/>
  <c r="F218"/>
  <c r="E218" s="1"/>
  <c r="H217"/>
  <c r="F216"/>
  <c r="E216" s="1"/>
  <c r="I214"/>
  <c r="I212"/>
  <c r="E140"/>
  <c r="E142"/>
  <c r="E144"/>
  <c r="E151"/>
  <c r="E14"/>
  <c r="H13"/>
  <c r="E21"/>
  <c r="E23"/>
  <c r="I13"/>
  <c r="E97"/>
  <c r="F13"/>
  <c r="G209"/>
  <c r="E163"/>
  <c r="E85"/>
  <c r="E49"/>
  <c r="E210" l="1"/>
  <c r="H209"/>
  <c r="E217"/>
  <c r="E212"/>
  <c r="E213"/>
  <c r="I209"/>
  <c r="E215"/>
  <c r="E219"/>
  <c r="E139"/>
  <c r="F209"/>
  <c r="E13"/>
  <c r="B10"/>
  <c r="C10" s="1"/>
  <c r="D10" s="1"/>
  <c r="E10" s="1"/>
  <c r="F10" s="1"/>
  <c r="G10" s="1"/>
  <c r="H10" s="1"/>
  <c r="I10" s="1"/>
  <c r="J10" s="1"/>
  <c r="K10" s="1"/>
  <c r="E209" l="1"/>
</calcChain>
</file>

<file path=xl/sharedStrings.xml><?xml version="1.0" encoding="utf-8"?>
<sst xmlns="http://schemas.openxmlformats.org/spreadsheetml/2006/main" count="138" uniqueCount="89">
  <si>
    <t>местный бюджет</t>
  </si>
  <si>
    <t>краевой бюджет</t>
  </si>
  <si>
    <t xml:space="preserve">всего 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</si>
  <si>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</si>
  <si>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</si>
  <si>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</si>
  <si>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</si>
  <si>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</si>
  <si>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</si>
  <si>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</si>
  <si>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</si>
  <si>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</si>
  <si>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</si>
  <si>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</si>
  <si>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</si>
  <si>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</si>
  <si>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</si>
  <si>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</si>
  <si>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</si>
  <si>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</si>
  <si>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</si>
  <si>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</si>
  <si>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</si>
  <si>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</si>
  <si>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</si>
  <si>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</si>
  <si>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</si>
  <si>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</si>
  <si>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</si>
  <si>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</si>
  <si>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</si>
  <si>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</si>
  <si>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</si>
  <si>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</si>
  <si>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</si>
  <si>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</si>
  <si>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</si>
  <si>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</si>
  <si>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</si>
  <si>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</si>
  <si>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Начальник отдела капитального строительства</t>
  </si>
  <si>
    <t xml:space="preserve">администрации муниципального образования 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</si>
  <si>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</si>
  <si>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</si>
  <si>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</si>
  <si>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</si>
  <si>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</si>
  <si>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</si>
  <si>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</si>
  <si>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</si>
  <si>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</si>
  <si>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</si>
  <si>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</si>
  <si>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</si>
  <si>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</si>
  <si>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</si>
  <si>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</si>
  <si>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</si>
  <si>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</si>
  <si>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</si>
  <si>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</si>
  <si>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Муниципальный заказчик, главный распорядитель (распорядитель) бюджетных средств, исполнитель</t>
  </si>
  <si>
    <t>Создание дополнительных 550 мест общеобразовательных учреждениях района</t>
  </si>
  <si>
    <t>Кавказский район                                                                                                                                                                           Е.В.Неупокоева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</si>
  <si>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</si>
  <si>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</si>
  <si>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</si>
  <si>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>Увеличение зданий офисов  врачей общей практики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</si>
  <si>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</si>
  <si>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>Наименование подпрограммы, основного мероприятия</t>
  </si>
  <si>
    <t>Объем финансирования, всего, (тыс. руб.)</t>
  </si>
  <si>
    <t>краевой  бюджет</t>
  </si>
  <si>
    <t>внебюджетные источники</t>
  </si>
  <si>
    <t xml:space="preserve">Строительство объектов социальной  инфраструктуры в муниципальном  образовании  Кавказский район» </t>
  </si>
  <si>
    <t>Всего</t>
  </si>
  <si>
    <t>Кавказский район                                                                                                 Е.В.Неупокоева</t>
  </si>
  <si>
    <t>Мероприятие № 3 Строительство зданий врача общей практики, фельдшерско-акушерских пунктов</t>
  </si>
  <si>
    <t>Мероприятие № 3.1 Строительство объекта: "Здание фельдшерско-акушерского пункта в пос. Степном Кавказского района</t>
  </si>
  <si>
    <t>Мероприятие № 3.1.1 Строительство объекта: "Здание фельдшерско-акушерского пункта в пос. Степном Кавказского района (в рамках реализации мероприятия регионального проекта "Модернизация первичного звена здравоохранения РФ"</t>
  </si>
  <si>
    <t>обеспечение доступности медицинской помощи по месту жительства</t>
  </si>
  <si>
    <t>Создание дополнительных 150 мест в дошкольных учреждениях района</t>
  </si>
  <si>
    <t>управление образования</t>
  </si>
  <si>
    <t>1.1.10</t>
  </si>
  <si>
    <t xml:space="preserve"> 
Мероприятие № 1.10"ДОУ на 160 мест по адресу: ст. Казанская. Переулок Почтовый, 7" (предпроектные работы, ПСД, экспертиза, техприсоединение к сетям, приемо-сдаточная документация)
</t>
  </si>
  <si>
    <t>Мероприятие № 3.1.2 Строительство объекта: "Здание фельдшерско-акушерского пункта в пос. Степном Кавказского района" (технологическое присоединение к инженерным сетям, строительный контроль, техинвентаризация)</t>
  </si>
  <si>
    <t>Приложение 2
к изменениям, утвержденным постановлением администрации муниципального образования
Кавказский район
от 12.07.2023 № 1098</t>
  </si>
  <si>
    <t>"Приложение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12.07.2023 № 1098)</t>
  </si>
  <si>
    <t>Приложение 3 
к изменениям, утвержденным постановлением администрации муниципального образования
Кавказский район
от 12.07.2023 № 1098</t>
  </si>
  <si>
    <t>"Приложение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12.07.2023 № 1098)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</si>
</sst>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Alignment="1">
      <alignment horizontal="justify" vertical="center"/>
    </xf>
    <xf numFmtId="49" fontId="0" fillId="0" borderId="0" xfId="0" applyNumberFormat="1"/>
    <xf numFmtId="165" fontId="1" fillId="0" borderId="0" xfId="1" applyNumberFormat="1" applyFont="1" applyFill="1" applyBorder="1" applyAlignment="1">
      <alignment wrapText="1"/>
    </xf>
    <xf numFmtId="0" fontId="0" fillId="0" borderId="0" xfId="0" applyBorder="1"/>
    <xf numFmtId="164" fontId="0" fillId="0" borderId="0" xfId="0" applyNumberFormat="1"/>
    <xf numFmtId="165" fontId="2" fillId="2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9" fontId="0" fillId="2" borderId="0" xfId="0" applyNumberFormat="1" applyFill="1"/>
    <xf numFmtId="0" fontId="0" fillId="2" borderId="0" xfId="0" applyFill="1"/>
    <xf numFmtId="164" fontId="0" fillId="2" borderId="0" xfId="0" applyNumberFormat="1" applyFill="1"/>
    <xf numFmtId="49" fontId="3" fillId="2" borderId="0" xfId="0" applyNumberFormat="1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justify" vertical="center"/>
    </xf>
    <xf numFmtId="0" fontId="0" fillId="2" borderId="0" xfId="0" applyFill="1" applyBorder="1"/>
    <xf numFmtId="164" fontId="0" fillId="2" borderId="0" xfId="0" applyNumberFormat="1" applyFill="1" applyBorder="1"/>
    <xf numFmtId="164" fontId="0" fillId="2" borderId="0" xfId="0" applyNumberFormat="1" applyFill="1" applyAlignment="1">
      <alignment horizontal="left"/>
    </xf>
    <xf numFmtId="49" fontId="2" fillId="2" borderId="0" xfId="0" applyNumberFormat="1" applyFont="1" applyFill="1" applyAlignment="1">
      <alignment horizontal="justify" vertical="center"/>
    </xf>
    <xf numFmtId="49" fontId="0" fillId="0" borderId="0" xfId="0" applyNumberFormat="1" applyBorder="1"/>
    <xf numFmtId="164" fontId="0" fillId="0" borderId="0" xfId="0" applyNumberFormat="1" applyBorder="1"/>
    <xf numFmtId="49" fontId="3" fillId="2" borderId="0" xfId="0" applyNumberFormat="1" applyFont="1" applyFill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5;&#1088;&#1086;&#1075;&#1088;&#1072;&#1084;&#1084;&#1099;/&#1042;%20&#1088;&#1072;&#1073;&#1086;&#1090;&#1077;/&#1050;&#1086;&#1084;&#1087;&#1083;&#1077;&#1082;&#1089;&#1085;&#1086;&#1077;/&#1048;&#1079;&#1084;&#1077;&#1085;&#1077;&#1085;&#1080;&#1103;/2021/&#1076;&#1077;&#1082;&#1072;&#1073;&#1088;&#1100;%202021&#1075;/&#1087;&#1086;&#1089;&#1083;&#1077;&#1076;&#1085;&#1077;&#1077;/+&#1055;&#1088;&#1080;&#1083;&#1086;&#1078;&#1077;&#1085;&#1080;&#1103;%206-7%20&#1082;%20&#1055;&#1055;%20&#1057;&#1090;&#1088;&#1086;&#1080;&#1090;%20&#1086;&#1073;&#1098;&#1077;&#1082;&#1090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 меропр ПП"/>
      <sheetName val="Рес обесп ПП"/>
    </sheetNames>
    <sheetDataSet>
      <sheetData sheetId="0">
        <row r="180">
          <cell r="F180">
            <v>0</v>
          </cell>
          <cell r="G180">
            <v>137951.29999999999</v>
          </cell>
          <cell r="H180">
            <v>11295.199999999999</v>
          </cell>
          <cell r="I180">
            <v>0</v>
          </cell>
        </row>
        <row r="181">
          <cell r="F181">
            <v>0</v>
          </cell>
          <cell r="G181">
            <v>0</v>
          </cell>
          <cell r="H181">
            <v>1735.2</v>
          </cell>
          <cell r="I181">
            <v>0</v>
          </cell>
        </row>
        <row r="182">
          <cell r="F182">
            <v>0</v>
          </cell>
          <cell r="G182">
            <v>3840</v>
          </cell>
          <cell r="H182">
            <v>7977.8</v>
          </cell>
          <cell r="I182">
            <v>0</v>
          </cell>
        </row>
        <row r="183">
          <cell r="F183">
            <v>0</v>
          </cell>
          <cell r="G183">
            <v>100400.40000000001</v>
          </cell>
          <cell r="H183">
            <v>18542.400000000001</v>
          </cell>
          <cell r="I183">
            <v>0</v>
          </cell>
        </row>
        <row r="184">
          <cell r="F184">
            <v>0</v>
          </cell>
          <cell r="G184">
            <v>248933.7</v>
          </cell>
          <cell r="H184">
            <v>15063.9</v>
          </cell>
          <cell r="I184">
            <v>0</v>
          </cell>
        </row>
        <row r="185">
          <cell r="F185">
            <v>0</v>
          </cell>
          <cell r="G185">
            <v>0</v>
          </cell>
          <cell r="H185">
            <v>235</v>
          </cell>
          <cell r="I185">
            <v>0</v>
          </cell>
        </row>
        <row r="186">
          <cell r="F186">
            <v>0</v>
          </cell>
          <cell r="G186">
            <v>0</v>
          </cell>
          <cell r="H186">
            <v>0</v>
          </cell>
          <cell r="I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</row>
        <row r="188">
          <cell r="F188">
            <v>0</v>
          </cell>
          <cell r="I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6"/>
  <sheetViews>
    <sheetView view="pageBreakPreview" zoomScale="110" zoomScaleNormal="75" zoomScaleSheetLayoutView="110" workbookViewId="0">
      <selection activeCell="A4" sqref="A4:K4"/>
    </sheetView>
  </sheetViews>
  <sheetFormatPr defaultRowHeight="15"/>
  <cols>
    <col min="1" max="1" width="5.140625" style="5" customWidth="1"/>
    <col min="2" max="2" width="42.140625" customWidth="1"/>
    <col min="3" max="3" width="8.140625" customWidth="1"/>
    <col min="4" max="4" width="12.85546875" customWidth="1"/>
    <col min="5" max="5" width="13.140625" style="8" customWidth="1"/>
    <col min="6" max="6" width="11.140625" style="8" customWidth="1"/>
    <col min="7" max="7" width="12.140625" style="8" customWidth="1"/>
    <col min="8" max="8" width="13.42578125" style="8" customWidth="1"/>
    <col min="9" max="9" width="8.5703125" style="8" customWidth="1"/>
    <col min="10" max="10" width="24.7109375" style="8" customWidth="1"/>
    <col min="11" max="11" width="18.42578125" style="8" customWidth="1"/>
  </cols>
  <sheetData>
    <row r="1" spans="1:12" ht="83.45" customHeight="1">
      <c r="A1" s="21"/>
      <c r="B1" s="22"/>
      <c r="C1" s="22"/>
      <c r="D1" s="22"/>
      <c r="E1" s="23"/>
      <c r="F1" s="23"/>
      <c r="G1" s="23"/>
      <c r="H1" s="60" t="s">
        <v>85</v>
      </c>
      <c r="I1" s="60"/>
      <c r="J1" s="60"/>
      <c r="K1" s="60"/>
      <c r="L1" s="6"/>
    </row>
    <row r="2" spans="1:12" ht="261.75" customHeight="1">
      <c r="A2" s="21"/>
      <c r="B2" s="22"/>
      <c r="C2" s="22"/>
      <c r="D2" s="22"/>
      <c r="E2" s="23"/>
      <c r="F2" s="23"/>
      <c r="G2" s="23"/>
      <c r="H2" s="60" t="s">
        <v>86</v>
      </c>
      <c r="I2" s="60"/>
      <c r="J2" s="60"/>
      <c r="K2" s="60"/>
      <c r="L2" s="6"/>
    </row>
    <row r="3" spans="1:12">
      <c r="A3" s="21"/>
      <c r="B3" s="22"/>
      <c r="C3" s="22"/>
      <c r="D3" s="22"/>
      <c r="E3" s="23"/>
      <c r="F3" s="23"/>
      <c r="G3" s="23"/>
      <c r="H3" s="23"/>
      <c r="I3" s="23"/>
      <c r="J3" s="23"/>
      <c r="K3" s="23"/>
    </row>
    <row r="4" spans="1:12" ht="46.9" customHeight="1">
      <c r="A4" s="59" t="s">
        <v>15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2" ht="18.75">
      <c r="A5" s="24"/>
      <c r="B5" s="22"/>
      <c r="C5" s="22"/>
      <c r="D5" s="22"/>
      <c r="E5" s="23"/>
      <c r="F5" s="23"/>
      <c r="G5" s="23"/>
      <c r="H5" s="23"/>
      <c r="I5" s="23"/>
      <c r="J5" s="23"/>
      <c r="K5" s="23"/>
    </row>
    <row r="6" spans="1:12" ht="46.9" customHeight="1">
      <c r="A6" s="61" t="s">
        <v>3</v>
      </c>
      <c r="B6" s="47" t="s">
        <v>16</v>
      </c>
      <c r="C6" s="62" t="s">
        <v>60</v>
      </c>
      <c r="D6" s="62" t="s">
        <v>43</v>
      </c>
      <c r="E6" s="58" t="s">
        <v>17</v>
      </c>
      <c r="F6" s="58" t="s">
        <v>18</v>
      </c>
      <c r="G6" s="58"/>
      <c r="H6" s="58"/>
      <c r="I6" s="58"/>
      <c r="J6" s="58" t="s">
        <v>19</v>
      </c>
      <c r="K6" s="47" t="s">
        <v>61</v>
      </c>
      <c r="L6" s="3"/>
    </row>
    <row r="7" spans="1:12" ht="14.45" customHeight="1">
      <c r="A7" s="61"/>
      <c r="B7" s="48"/>
      <c r="C7" s="62"/>
      <c r="D7" s="62"/>
      <c r="E7" s="58"/>
      <c r="F7" s="58"/>
      <c r="G7" s="58"/>
      <c r="H7" s="58"/>
      <c r="I7" s="58"/>
      <c r="J7" s="58"/>
      <c r="K7" s="48"/>
      <c r="L7" s="3"/>
    </row>
    <row r="8" spans="1:12" ht="46.15" customHeight="1">
      <c r="A8" s="61"/>
      <c r="B8" s="48"/>
      <c r="C8" s="62"/>
      <c r="D8" s="62"/>
      <c r="E8" s="58"/>
      <c r="F8" s="58" t="s">
        <v>44</v>
      </c>
      <c r="G8" s="58" t="s">
        <v>1</v>
      </c>
      <c r="H8" s="58" t="s">
        <v>0</v>
      </c>
      <c r="I8" s="58" t="s">
        <v>20</v>
      </c>
      <c r="J8" s="58"/>
      <c r="K8" s="48"/>
      <c r="L8" s="57"/>
    </row>
    <row r="9" spans="1:12" ht="14.45" customHeight="1">
      <c r="A9" s="61"/>
      <c r="B9" s="49"/>
      <c r="C9" s="62"/>
      <c r="D9" s="62"/>
      <c r="E9" s="58"/>
      <c r="F9" s="58"/>
      <c r="G9" s="58"/>
      <c r="H9" s="58"/>
      <c r="I9" s="58"/>
      <c r="J9" s="58"/>
      <c r="K9" s="49"/>
      <c r="L9" s="57"/>
    </row>
    <row r="10" spans="1:12" ht="15.75">
      <c r="A10" s="25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6">
        <f t="shared" si="0"/>
        <v>5</v>
      </c>
      <c r="F10" s="26">
        <f t="shared" si="0"/>
        <v>6</v>
      </c>
      <c r="G10" s="26">
        <f t="shared" si="0"/>
        <v>7</v>
      </c>
      <c r="H10" s="26">
        <f t="shared" si="0"/>
        <v>8</v>
      </c>
      <c r="I10" s="26">
        <f t="shared" si="0"/>
        <v>9</v>
      </c>
      <c r="J10" s="26">
        <f t="shared" si="0"/>
        <v>10</v>
      </c>
      <c r="K10" s="26">
        <f t="shared" si="0"/>
        <v>11</v>
      </c>
      <c r="L10" s="3"/>
    </row>
    <row r="11" spans="1:12" ht="15.75">
      <c r="A11" s="25" t="s">
        <v>45</v>
      </c>
      <c r="B11" s="27" t="s">
        <v>21</v>
      </c>
      <c r="C11" s="27"/>
      <c r="D11" s="56" t="s">
        <v>22</v>
      </c>
      <c r="E11" s="56"/>
      <c r="F11" s="56"/>
      <c r="G11" s="56"/>
      <c r="H11" s="56"/>
      <c r="I11" s="56"/>
      <c r="J11" s="56"/>
      <c r="K11" s="56"/>
      <c r="L11" s="3"/>
    </row>
    <row r="12" spans="1:12" ht="19.5" customHeight="1">
      <c r="A12" s="25" t="s">
        <v>48</v>
      </c>
      <c r="B12" s="27" t="s">
        <v>23</v>
      </c>
      <c r="C12" s="27"/>
      <c r="D12" s="56" t="s">
        <v>24</v>
      </c>
      <c r="E12" s="56"/>
      <c r="F12" s="56"/>
      <c r="G12" s="56"/>
      <c r="H12" s="56"/>
      <c r="I12" s="56"/>
      <c r="J12" s="56"/>
      <c r="K12" s="56"/>
      <c r="L12" s="3"/>
    </row>
    <row r="13" spans="1:12" ht="15.75" customHeight="1">
      <c r="A13" s="44" t="s">
        <v>4</v>
      </c>
      <c r="B13" s="47" t="s">
        <v>42</v>
      </c>
      <c r="C13" s="47">
        <v>1</v>
      </c>
      <c r="D13" s="1" t="s">
        <v>2</v>
      </c>
      <c r="E13" s="9">
        <f>SUM(E14:E23)</f>
        <v>193120.5</v>
      </c>
      <c r="F13" s="9">
        <f>SUM(F14:F23)</f>
        <v>0</v>
      </c>
      <c r="G13" s="9">
        <f t="shared" ref="G13" si="1">SUM(G14:G23)</f>
        <v>166532.59999999998</v>
      </c>
      <c r="H13" s="9">
        <f t="shared" ref="H13" si="2">SUM(H14:H23)</f>
        <v>26587.899999999998</v>
      </c>
      <c r="I13" s="9">
        <f t="shared" ref="I13" si="3">SUM(I14:I23)</f>
        <v>0</v>
      </c>
      <c r="J13" s="53"/>
      <c r="K13" s="53" t="s">
        <v>27</v>
      </c>
      <c r="L13" s="3"/>
    </row>
    <row r="14" spans="1:12" ht="15.75">
      <c r="A14" s="45"/>
      <c r="B14" s="48"/>
      <c r="C14" s="48"/>
      <c r="D14" s="1">
        <v>2015</v>
      </c>
      <c r="E14" s="9">
        <f t="shared" ref="E14:E23" si="4">SUM(F14:I14)</f>
        <v>149246.5</v>
      </c>
      <c r="F14" s="9">
        <f t="shared" ref="F14:I21" si="5">F26+F38+F50+F62+F74+F86+F98+F110+F122</f>
        <v>0</v>
      </c>
      <c r="G14" s="9">
        <f t="shared" si="5"/>
        <v>137951.29999999999</v>
      </c>
      <c r="H14" s="9">
        <f t="shared" si="5"/>
        <v>11295.199999999999</v>
      </c>
      <c r="I14" s="9">
        <f t="shared" si="5"/>
        <v>0</v>
      </c>
      <c r="J14" s="54"/>
      <c r="K14" s="54"/>
      <c r="L14" s="3"/>
    </row>
    <row r="15" spans="1:12" ht="15.75">
      <c r="A15" s="45"/>
      <c r="B15" s="48"/>
      <c r="C15" s="48"/>
      <c r="D15" s="1">
        <v>2016</v>
      </c>
      <c r="E15" s="9">
        <f t="shared" si="4"/>
        <v>1735.2</v>
      </c>
      <c r="F15" s="9">
        <f t="shared" si="5"/>
        <v>0</v>
      </c>
      <c r="G15" s="9">
        <f t="shared" si="5"/>
        <v>0</v>
      </c>
      <c r="H15" s="9">
        <f t="shared" si="5"/>
        <v>1735.2</v>
      </c>
      <c r="I15" s="9">
        <f t="shared" si="5"/>
        <v>0</v>
      </c>
      <c r="J15" s="54"/>
      <c r="K15" s="54"/>
      <c r="L15" s="3"/>
    </row>
    <row r="16" spans="1:12" ht="15.75">
      <c r="A16" s="45"/>
      <c r="B16" s="48"/>
      <c r="C16" s="48"/>
      <c r="D16" s="1">
        <v>2017</v>
      </c>
      <c r="E16" s="9">
        <f t="shared" si="4"/>
        <v>8580.7999999999993</v>
      </c>
      <c r="F16" s="9">
        <f t="shared" si="5"/>
        <v>0</v>
      </c>
      <c r="G16" s="9">
        <f t="shared" si="5"/>
        <v>3840</v>
      </c>
      <c r="H16" s="9">
        <f t="shared" si="5"/>
        <v>4740.8</v>
      </c>
      <c r="I16" s="9">
        <f t="shared" si="5"/>
        <v>0</v>
      </c>
      <c r="J16" s="54"/>
      <c r="K16" s="54"/>
      <c r="L16" s="3"/>
    </row>
    <row r="17" spans="1:12" ht="15.75">
      <c r="A17" s="45"/>
      <c r="B17" s="48"/>
      <c r="C17" s="48"/>
      <c r="D17" s="2">
        <v>2018</v>
      </c>
      <c r="E17" s="9">
        <f t="shared" si="4"/>
        <v>31009.699999999997</v>
      </c>
      <c r="F17" s="9">
        <f t="shared" si="5"/>
        <v>0</v>
      </c>
      <c r="G17" s="9">
        <f t="shared" si="5"/>
        <v>24741.3</v>
      </c>
      <c r="H17" s="9">
        <f t="shared" si="5"/>
        <v>6268.4</v>
      </c>
      <c r="I17" s="9">
        <f t="shared" si="5"/>
        <v>0</v>
      </c>
      <c r="J17" s="54"/>
      <c r="K17" s="54"/>
      <c r="L17" s="3"/>
    </row>
    <row r="18" spans="1:12" ht="15.75">
      <c r="A18" s="45"/>
      <c r="B18" s="48"/>
      <c r="C18" s="48"/>
      <c r="D18" s="2">
        <v>2019</v>
      </c>
      <c r="E18" s="9">
        <f t="shared" si="4"/>
        <v>160</v>
      </c>
      <c r="F18" s="9">
        <f t="shared" si="5"/>
        <v>0</v>
      </c>
      <c r="G18" s="9">
        <f t="shared" si="5"/>
        <v>0</v>
      </c>
      <c r="H18" s="9">
        <f t="shared" si="5"/>
        <v>160</v>
      </c>
      <c r="I18" s="9">
        <f t="shared" si="5"/>
        <v>0</v>
      </c>
      <c r="J18" s="54"/>
      <c r="K18" s="54"/>
      <c r="L18" s="3"/>
    </row>
    <row r="19" spans="1:12" ht="15.75">
      <c r="A19" s="45"/>
      <c r="B19" s="48"/>
      <c r="C19" s="48"/>
      <c r="D19" s="2">
        <v>2020</v>
      </c>
      <c r="E19" s="9">
        <f t="shared" si="4"/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54"/>
      <c r="K19" s="54"/>
      <c r="L19" s="3"/>
    </row>
    <row r="20" spans="1:12" ht="15.75">
      <c r="A20" s="45"/>
      <c r="B20" s="48"/>
      <c r="C20" s="48"/>
      <c r="D20" s="2">
        <v>2021</v>
      </c>
      <c r="E20" s="9">
        <f t="shared" si="4"/>
        <v>0</v>
      </c>
      <c r="F20" s="9">
        <f t="shared" si="5"/>
        <v>0</v>
      </c>
      <c r="G20" s="9">
        <f t="shared" si="5"/>
        <v>0</v>
      </c>
      <c r="H20" s="9">
        <f t="shared" si="5"/>
        <v>0</v>
      </c>
      <c r="I20" s="9">
        <f t="shared" si="5"/>
        <v>0</v>
      </c>
      <c r="J20" s="54"/>
      <c r="K20" s="54"/>
      <c r="L20" s="3"/>
    </row>
    <row r="21" spans="1:12" ht="15.75">
      <c r="A21" s="45"/>
      <c r="B21" s="48"/>
      <c r="C21" s="48"/>
      <c r="D21" s="2">
        <v>2022</v>
      </c>
      <c r="E21" s="9">
        <f t="shared" si="4"/>
        <v>0</v>
      </c>
      <c r="F21" s="9">
        <f t="shared" si="5"/>
        <v>0</v>
      </c>
      <c r="G21" s="9">
        <f t="shared" si="5"/>
        <v>0</v>
      </c>
      <c r="H21" s="9">
        <f t="shared" si="5"/>
        <v>0</v>
      </c>
      <c r="I21" s="9">
        <f t="shared" si="5"/>
        <v>0</v>
      </c>
      <c r="J21" s="54"/>
      <c r="K21" s="54"/>
      <c r="L21" s="3"/>
    </row>
    <row r="22" spans="1:12" ht="15.75">
      <c r="A22" s="45"/>
      <c r="B22" s="48"/>
      <c r="C22" s="48"/>
      <c r="D22" s="2">
        <v>2023</v>
      </c>
      <c r="E22" s="9">
        <f t="shared" si="4"/>
        <v>2388.3000000000002</v>
      </c>
      <c r="F22" s="9">
        <f>F34+F46+F58+F70+F82+F94+F106+F118+F130</f>
        <v>0</v>
      </c>
      <c r="G22" s="9">
        <f>G34+G46+G58+G70+G82+G94+G106+G118+G130</f>
        <v>0</v>
      </c>
      <c r="H22" s="9">
        <f>H134</f>
        <v>2388.3000000000002</v>
      </c>
      <c r="I22" s="9">
        <f>I34+I46+I58+I70+I82+I94+I106+I118+I130</f>
        <v>0</v>
      </c>
      <c r="J22" s="54"/>
      <c r="K22" s="54"/>
      <c r="L22" s="3"/>
    </row>
    <row r="23" spans="1:12" ht="15.75">
      <c r="A23" s="45"/>
      <c r="B23" s="48"/>
      <c r="C23" s="48"/>
      <c r="D23" s="2">
        <v>2024</v>
      </c>
      <c r="E23" s="9">
        <f t="shared" si="4"/>
        <v>0</v>
      </c>
      <c r="F23" s="9">
        <f>F35+F47+F59+F71+F83+F95+F107+F119+F131</f>
        <v>0</v>
      </c>
      <c r="G23" s="9">
        <f>G35+G47+G59+G71+G83+G95+G107+G119+G131</f>
        <v>0</v>
      </c>
      <c r="H23" s="9">
        <f>H35+H47+H59+H71+H83+H95+H107+H119+H131</f>
        <v>0</v>
      </c>
      <c r="I23" s="9">
        <f>I35+I47+I59+I71+I83+I95+I107+I119+I131</f>
        <v>0</v>
      </c>
      <c r="J23" s="54"/>
      <c r="K23" s="54"/>
      <c r="L23" s="3"/>
    </row>
    <row r="24" spans="1:12" ht="15.75">
      <c r="A24" s="46"/>
      <c r="B24" s="49"/>
      <c r="C24" s="49"/>
      <c r="D24" s="2">
        <v>2025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55"/>
      <c r="K24" s="55"/>
      <c r="L24" s="3"/>
    </row>
    <row r="25" spans="1:12" ht="15.6" customHeight="1">
      <c r="A25" s="44" t="s">
        <v>6</v>
      </c>
      <c r="B25" s="47" t="s">
        <v>46</v>
      </c>
      <c r="C25" s="47">
        <v>1</v>
      </c>
      <c r="D25" s="2" t="s">
        <v>25</v>
      </c>
      <c r="E25" s="9">
        <f>SUM(E26:E35)</f>
        <v>107402.4</v>
      </c>
      <c r="F25" s="9">
        <f t="shared" ref="F25:I25" si="6">SUM(F26:F35)</f>
        <v>0</v>
      </c>
      <c r="G25" s="9">
        <f t="shared" si="6"/>
        <v>102032.2</v>
      </c>
      <c r="H25" s="9">
        <f t="shared" si="6"/>
        <v>5370.2</v>
      </c>
      <c r="I25" s="9">
        <f t="shared" si="6"/>
        <v>0</v>
      </c>
      <c r="J25" s="53" t="s">
        <v>26</v>
      </c>
      <c r="K25" s="53" t="s">
        <v>27</v>
      </c>
      <c r="L25" s="3"/>
    </row>
    <row r="26" spans="1:12" ht="15.75">
      <c r="A26" s="45"/>
      <c r="B26" s="48"/>
      <c r="C26" s="48"/>
      <c r="D26" s="1">
        <v>2015</v>
      </c>
      <c r="E26" s="9">
        <f>SUM(F26:I26)</f>
        <v>107402.4</v>
      </c>
      <c r="F26" s="9">
        <v>0</v>
      </c>
      <c r="G26" s="9">
        <v>102032.2</v>
      </c>
      <c r="H26" s="9">
        <v>5370.2</v>
      </c>
      <c r="I26" s="9">
        <v>0</v>
      </c>
      <c r="J26" s="54"/>
      <c r="K26" s="54"/>
      <c r="L26" s="3"/>
    </row>
    <row r="27" spans="1:12" ht="15.75">
      <c r="A27" s="45"/>
      <c r="B27" s="48"/>
      <c r="C27" s="48"/>
      <c r="D27" s="1">
        <v>2016</v>
      </c>
      <c r="E27" s="9">
        <f t="shared" ref="E27:E35" si="7">SUM(F27:I27)</f>
        <v>0</v>
      </c>
      <c r="F27" s="9">
        <v>0</v>
      </c>
      <c r="G27" s="9">
        <v>0</v>
      </c>
      <c r="H27" s="9">
        <v>0</v>
      </c>
      <c r="I27" s="9">
        <v>0</v>
      </c>
      <c r="J27" s="54"/>
      <c r="K27" s="54"/>
      <c r="L27" s="3"/>
    </row>
    <row r="28" spans="1:12" ht="15.75">
      <c r="A28" s="45"/>
      <c r="B28" s="48"/>
      <c r="C28" s="48"/>
      <c r="D28" s="1">
        <v>2017</v>
      </c>
      <c r="E28" s="9">
        <f t="shared" si="7"/>
        <v>0</v>
      </c>
      <c r="F28" s="9">
        <v>0</v>
      </c>
      <c r="G28" s="9">
        <v>0</v>
      </c>
      <c r="H28" s="9">
        <v>0</v>
      </c>
      <c r="I28" s="9">
        <v>0</v>
      </c>
      <c r="J28" s="54"/>
      <c r="K28" s="54"/>
      <c r="L28" s="3"/>
    </row>
    <row r="29" spans="1:12" ht="15.75">
      <c r="A29" s="45"/>
      <c r="B29" s="48"/>
      <c r="C29" s="48"/>
      <c r="D29" s="2">
        <v>2018</v>
      </c>
      <c r="E29" s="9">
        <f t="shared" si="7"/>
        <v>0</v>
      </c>
      <c r="F29" s="9">
        <v>0</v>
      </c>
      <c r="G29" s="9">
        <v>0</v>
      </c>
      <c r="H29" s="9">
        <v>0</v>
      </c>
      <c r="I29" s="9">
        <v>0</v>
      </c>
      <c r="J29" s="54"/>
      <c r="K29" s="54"/>
      <c r="L29" s="3"/>
    </row>
    <row r="30" spans="1:12" ht="15.75">
      <c r="A30" s="45"/>
      <c r="B30" s="48"/>
      <c r="C30" s="48"/>
      <c r="D30" s="2">
        <v>2019</v>
      </c>
      <c r="E30" s="9">
        <f t="shared" si="7"/>
        <v>0</v>
      </c>
      <c r="F30" s="9">
        <v>0</v>
      </c>
      <c r="G30" s="9">
        <v>0</v>
      </c>
      <c r="H30" s="9">
        <v>0</v>
      </c>
      <c r="I30" s="9">
        <v>0</v>
      </c>
      <c r="J30" s="54"/>
      <c r="K30" s="54"/>
      <c r="L30" s="3"/>
    </row>
    <row r="31" spans="1:12" ht="15.75">
      <c r="A31" s="45"/>
      <c r="B31" s="48"/>
      <c r="C31" s="48"/>
      <c r="D31" s="2">
        <v>2020</v>
      </c>
      <c r="E31" s="9">
        <f t="shared" si="7"/>
        <v>0</v>
      </c>
      <c r="F31" s="9">
        <v>0</v>
      </c>
      <c r="G31" s="9">
        <v>0</v>
      </c>
      <c r="H31" s="9">
        <v>0</v>
      </c>
      <c r="I31" s="9">
        <v>0</v>
      </c>
      <c r="J31" s="54"/>
      <c r="K31" s="54"/>
      <c r="L31" s="3"/>
    </row>
    <row r="32" spans="1:12" ht="15.75">
      <c r="A32" s="45"/>
      <c r="B32" s="48"/>
      <c r="C32" s="48"/>
      <c r="D32" s="2">
        <v>2021</v>
      </c>
      <c r="E32" s="9">
        <f t="shared" si="7"/>
        <v>0</v>
      </c>
      <c r="F32" s="9">
        <v>0</v>
      </c>
      <c r="G32" s="9">
        <v>0</v>
      </c>
      <c r="H32" s="9">
        <v>0</v>
      </c>
      <c r="I32" s="9">
        <v>0</v>
      </c>
      <c r="J32" s="54"/>
      <c r="K32" s="54"/>
      <c r="L32" s="3"/>
    </row>
    <row r="33" spans="1:12" ht="15.75">
      <c r="A33" s="45"/>
      <c r="B33" s="48"/>
      <c r="C33" s="48"/>
      <c r="D33" s="2">
        <v>2022</v>
      </c>
      <c r="E33" s="9">
        <f t="shared" si="7"/>
        <v>0</v>
      </c>
      <c r="F33" s="9">
        <v>0</v>
      </c>
      <c r="G33" s="9">
        <v>0</v>
      </c>
      <c r="H33" s="9">
        <v>0</v>
      </c>
      <c r="I33" s="9">
        <v>0</v>
      </c>
      <c r="J33" s="54"/>
      <c r="K33" s="54"/>
      <c r="L33" s="3"/>
    </row>
    <row r="34" spans="1:12" ht="15.75">
      <c r="A34" s="45"/>
      <c r="B34" s="48"/>
      <c r="C34" s="48"/>
      <c r="D34" s="2">
        <v>2023</v>
      </c>
      <c r="E34" s="9">
        <f t="shared" si="7"/>
        <v>0</v>
      </c>
      <c r="F34" s="9">
        <v>0</v>
      </c>
      <c r="G34" s="9">
        <v>0</v>
      </c>
      <c r="H34" s="9">
        <v>0</v>
      </c>
      <c r="I34" s="9">
        <v>0</v>
      </c>
      <c r="J34" s="54"/>
      <c r="K34" s="54"/>
      <c r="L34" s="3"/>
    </row>
    <row r="35" spans="1:12" ht="15.75">
      <c r="A35" s="45"/>
      <c r="B35" s="48"/>
      <c r="C35" s="48"/>
      <c r="D35" s="2">
        <v>2024</v>
      </c>
      <c r="E35" s="9">
        <f t="shared" si="7"/>
        <v>0</v>
      </c>
      <c r="F35" s="9">
        <v>0</v>
      </c>
      <c r="G35" s="9">
        <v>0</v>
      </c>
      <c r="H35" s="9">
        <v>0</v>
      </c>
      <c r="I35" s="9">
        <v>0</v>
      </c>
      <c r="J35" s="54"/>
      <c r="K35" s="54"/>
      <c r="L35" s="3"/>
    </row>
    <row r="36" spans="1:12" ht="15.75">
      <c r="A36" s="46"/>
      <c r="B36" s="49"/>
      <c r="C36" s="49"/>
      <c r="D36" s="2">
        <v>2025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55"/>
      <c r="K36" s="55"/>
      <c r="L36" s="3"/>
    </row>
    <row r="37" spans="1:12" ht="15.6" customHeight="1">
      <c r="A37" s="44" t="s">
        <v>7</v>
      </c>
      <c r="B37" s="47" t="s">
        <v>47</v>
      </c>
      <c r="C37" s="47">
        <v>1</v>
      </c>
      <c r="D37" s="2" t="s">
        <v>25</v>
      </c>
      <c r="E37" s="9">
        <f>SUM(E38:E47)</f>
        <v>1600</v>
      </c>
      <c r="F37" s="9">
        <v>0</v>
      </c>
      <c r="G37" s="9">
        <v>0</v>
      </c>
      <c r="H37" s="9" t="s">
        <v>28</v>
      </c>
      <c r="I37" s="9">
        <v>0</v>
      </c>
      <c r="J37" s="53" t="s">
        <v>26</v>
      </c>
      <c r="K37" s="53" t="s">
        <v>27</v>
      </c>
      <c r="L37" s="3"/>
    </row>
    <row r="38" spans="1:12" ht="15.75">
      <c r="A38" s="45"/>
      <c r="B38" s="48"/>
      <c r="C38" s="48"/>
      <c r="D38" s="1">
        <v>2015</v>
      </c>
      <c r="E38" s="9">
        <f>SUM(F38:I38)</f>
        <v>1600</v>
      </c>
      <c r="F38" s="9">
        <v>0</v>
      </c>
      <c r="G38" s="9">
        <v>0</v>
      </c>
      <c r="H38" s="9">
        <v>1600</v>
      </c>
      <c r="I38" s="9">
        <v>0</v>
      </c>
      <c r="J38" s="54"/>
      <c r="K38" s="54"/>
      <c r="L38" s="3"/>
    </row>
    <row r="39" spans="1:12" ht="15.75">
      <c r="A39" s="45"/>
      <c r="B39" s="48"/>
      <c r="C39" s="48"/>
      <c r="D39" s="1">
        <v>2016</v>
      </c>
      <c r="E39" s="9">
        <f t="shared" ref="E39:E47" si="8">SUM(F39:I39)</f>
        <v>0</v>
      </c>
      <c r="F39" s="9">
        <v>0</v>
      </c>
      <c r="G39" s="9">
        <v>0</v>
      </c>
      <c r="H39" s="9">
        <v>0</v>
      </c>
      <c r="I39" s="9">
        <v>0</v>
      </c>
      <c r="J39" s="54"/>
      <c r="K39" s="54"/>
      <c r="L39" s="3"/>
    </row>
    <row r="40" spans="1:12" ht="15.75">
      <c r="A40" s="45"/>
      <c r="B40" s="48"/>
      <c r="C40" s="48"/>
      <c r="D40" s="1">
        <v>2017</v>
      </c>
      <c r="E40" s="9">
        <f t="shared" si="8"/>
        <v>0</v>
      </c>
      <c r="F40" s="9">
        <v>0</v>
      </c>
      <c r="G40" s="9">
        <v>0</v>
      </c>
      <c r="H40" s="9">
        <v>0</v>
      </c>
      <c r="I40" s="9">
        <v>0</v>
      </c>
      <c r="J40" s="54"/>
      <c r="K40" s="54"/>
      <c r="L40" s="3"/>
    </row>
    <row r="41" spans="1:12" ht="15.75">
      <c r="A41" s="45"/>
      <c r="B41" s="48"/>
      <c r="C41" s="48"/>
      <c r="D41" s="2">
        <v>2018</v>
      </c>
      <c r="E41" s="9">
        <f t="shared" si="8"/>
        <v>0</v>
      </c>
      <c r="F41" s="9">
        <v>0</v>
      </c>
      <c r="G41" s="9">
        <v>0</v>
      </c>
      <c r="H41" s="9">
        <v>0</v>
      </c>
      <c r="I41" s="9">
        <v>0</v>
      </c>
      <c r="J41" s="54"/>
      <c r="K41" s="54"/>
      <c r="L41" s="3"/>
    </row>
    <row r="42" spans="1:12" ht="15.75">
      <c r="A42" s="45"/>
      <c r="B42" s="48"/>
      <c r="C42" s="48"/>
      <c r="D42" s="2">
        <v>2019</v>
      </c>
      <c r="E42" s="9">
        <f t="shared" si="8"/>
        <v>0</v>
      </c>
      <c r="F42" s="9">
        <v>0</v>
      </c>
      <c r="G42" s="9">
        <v>0</v>
      </c>
      <c r="H42" s="9">
        <v>0</v>
      </c>
      <c r="I42" s="9">
        <v>0</v>
      </c>
      <c r="J42" s="54"/>
      <c r="K42" s="54"/>
      <c r="L42" s="3"/>
    </row>
    <row r="43" spans="1:12" ht="15.75">
      <c r="A43" s="45"/>
      <c r="B43" s="48"/>
      <c r="C43" s="48"/>
      <c r="D43" s="2">
        <v>2020</v>
      </c>
      <c r="E43" s="9">
        <f t="shared" si="8"/>
        <v>0</v>
      </c>
      <c r="F43" s="9">
        <v>0</v>
      </c>
      <c r="G43" s="9">
        <v>0</v>
      </c>
      <c r="H43" s="9">
        <v>0</v>
      </c>
      <c r="I43" s="9">
        <v>0</v>
      </c>
      <c r="J43" s="54"/>
      <c r="K43" s="54"/>
      <c r="L43" s="3"/>
    </row>
    <row r="44" spans="1:12" ht="15.75">
      <c r="A44" s="45"/>
      <c r="B44" s="48"/>
      <c r="C44" s="48"/>
      <c r="D44" s="2">
        <v>2021</v>
      </c>
      <c r="E44" s="9">
        <f t="shared" si="8"/>
        <v>0</v>
      </c>
      <c r="F44" s="9">
        <v>0</v>
      </c>
      <c r="G44" s="9">
        <v>0</v>
      </c>
      <c r="H44" s="9">
        <v>0</v>
      </c>
      <c r="I44" s="9">
        <v>0</v>
      </c>
      <c r="J44" s="54"/>
      <c r="K44" s="54"/>
      <c r="L44" s="3"/>
    </row>
    <row r="45" spans="1:12" ht="15.75">
      <c r="A45" s="45"/>
      <c r="B45" s="48"/>
      <c r="C45" s="48"/>
      <c r="D45" s="2">
        <v>2022</v>
      </c>
      <c r="E45" s="9">
        <f t="shared" si="8"/>
        <v>0</v>
      </c>
      <c r="F45" s="9">
        <v>0</v>
      </c>
      <c r="G45" s="9">
        <v>0</v>
      </c>
      <c r="H45" s="9">
        <v>0</v>
      </c>
      <c r="I45" s="9">
        <v>0</v>
      </c>
      <c r="J45" s="54"/>
      <c r="K45" s="54"/>
      <c r="L45" s="3"/>
    </row>
    <row r="46" spans="1:12" ht="15.75">
      <c r="A46" s="45"/>
      <c r="B46" s="48"/>
      <c r="C46" s="48"/>
      <c r="D46" s="2">
        <v>2023</v>
      </c>
      <c r="E46" s="9">
        <f t="shared" si="8"/>
        <v>0</v>
      </c>
      <c r="F46" s="9">
        <v>0</v>
      </c>
      <c r="G46" s="9">
        <v>0</v>
      </c>
      <c r="H46" s="9">
        <v>0</v>
      </c>
      <c r="I46" s="9">
        <v>0</v>
      </c>
      <c r="J46" s="54"/>
      <c r="K46" s="54"/>
      <c r="L46" s="3"/>
    </row>
    <row r="47" spans="1:12" ht="15.75">
      <c r="A47" s="45"/>
      <c r="B47" s="48"/>
      <c r="C47" s="48"/>
      <c r="D47" s="2">
        <v>2024</v>
      </c>
      <c r="E47" s="9">
        <f t="shared" si="8"/>
        <v>0</v>
      </c>
      <c r="F47" s="9">
        <v>0</v>
      </c>
      <c r="G47" s="9">
        <v>0</v>
      </c>
      <c r="H47" s="9">
        <v>0</v>
      </c>
      <c r="I47" s="9">
        <v>0</v>
      </c>
      <c r="J47" s="54"/>
      <c r="K47" s="54"/>
      <c r="L47" s="3"/>
    </row>
    <row r="48" spans="1:12" ht="15.75">
      <c r="A48" s="46"/>
      <c r="B48" s="49"/>
      <c r="C48" s="49"/>
      <c r="D48" s="2">
        <v>2025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55"/>
      <c r="K48" s="55"/>
      <c r="L48" s="3"/>
    </row>
    <row r="49" spans="1:12" ht="18.75" customHeight="1">
      <c r="A49" s="44" t="s">
        <v>8</v>
      </c>
      <c r="B49" s="47" t="s">
        <v>50</v>
      </c>
      <c r="C49" s="47">
        <v>1</v>
      </c>
      <c r="D49" s="2" t="s">
        <v>25</v>
      </c>
      <c r="E49" s="9">
        <f t="shared" ref="E49:G49" si="9">SUM(E50:E59)</f>
        <v>2184.1999999999998</v>
      </c>
      <c r="F49" s="9">
        <f t="shared" si="9"/>
        <v>0</v>
      </c>
      <c r="G49" s="9">
        <f t="shared" si="9"/>
        <v>0</v>
      </c>
      <c r="H49" s="9">
        <f>SUM(H50:H59)</f>
        <v>2184.1999999999998</v>
      </c>
      <c r="I49" s="9">
        <f>SUM(I50:I59)</f>
        <v>0</v>
      </c>
      <c r="J49" s="53" t="s">
        <v>29</v>
      </c>
      <c r="K49" s="53" t="s">
        <v>27</v>
      </c>
      <c r="L49" s="3"/>
    </row>
    <row r="50" spans="1:12" ht="15.75">
      <c r="A50" s="45"/>
      <c r="B50" s="48"/>
      <c r="C50" s="48"/>
      <c r="D50" s="1">
        <v>2015</v>
      </c>
      <c r="E50" s="9">
        <f>SUM(F50:I50)</f>
        <v>1150</v>
      </c>
      <c r="F50" s="9">
        <v>0</v>
      </c>
      <c r="G50" s="9">
        <v>0</v>
      </c>
      <c r="H50" s="9">
        <v>1150</v>
      </c>
      <c r="I50" s="9">
        <v>0</v>
      </c>
      <c r="J50" s="54"/>
      <c r="K50" s="54"/>
      <c r="L50" s="3"/>
    </row>
    <row r="51" spans="1:12" ht="15.75">
      <c r="A51" s="45"/>
      <c r="B51" s="48"/>
      <c r="C51" s="48"/>
      <c r="D51" s="1">
        <v>2016</v>
      </c>
      <c r="E51" s="9">
        <f t="shared" ref="E51:E59" si="10">SUM(F51:I51)</f>
        <v>1034.2</v>
      </c>
      <c r="F51" s="9">
        <v>0</v>
      </c>
      <c r="G51" s="9">
        <v>0</v>
      </c>
      <c r="H51" s="9">
        <v>1034.2</v>
      </c>
      <c r="I51" s="9">
        <v>0</v>
      </c>
      <c r="J51" s="54"/>
      <c r="K51" s="54"/>
      <c r="L51" s="3"/>
    </row>
    <row r="52" spans="1:12" ht="15.75">
      <c r="A52" s="45"/>
      <c r="B52" s="48"/>
      <c r="C52" s="48"/>
      <c r="D52" s="1">
        <v>2017</v>
      </c>
      <c r="E52" s="9">
        <f t="shared" si="10"/>
        <v>0</v>
      </c>
      <c r="F52" s="9">
        <v>0</v>
      </c>
      <c r="G52" s="9">
        <v>0</v>
      </c>
      <c r="H52" s="9">
        <v>0</v>
      </c>
      <c r="I52" s="9">
        <v>0</v>
      </c>
      <c r="J52" s="54"/>
      <c r="K52" s="54"/>
      <c r="L52" s="3"/>
    </row>
    <row r="53" spans="1:12" ht="15.75">
      <c r="A53" s="45"/>
      <c r="B53" s="48"/>
      <c r="C53" s="48"/>
      <c r="D53" s="2">
        <v>2018</v>
      </c>
      <c r="E53" s="9">
        <f t="shared" si="10"/>
        <v>0</v>
      </c>
      <c r="F53" s="9">
        <v>0</v>
      </c>
      <c r="G53" s="9">
        <v>0</v>
      </c>
      <c r="H53" s="9">
        <v>0</v>
      </c>
      <c r="I53" s="9">
        <v>0</v>
      </c>
      <c r="J53" s="54"/>
      <c r="K53" s="54"/>
      <c r="L53" s="3"/>
    </row>
    <row r="54" spans="1:12" ht="15.75">
      <c r="A54" s="45"/>
      <c r="B54" s="48"/>
      <c r="C54" s="48"/>
      <c r="D54" s="2">
        <v>2019</v>
      </c>
      <c r="E54" s="9">
        <f t="shared" si="10"/>
        <v>0</v>
      </c>
      <c r="F54" s="9">
        <v>0</v>
      </c>
      <c r="G54" s="9">
        <v>0</v>
      </c>
      <c r="H54" s="9">
        <v>0</v>
      </c>
      <c r="I54" s="9">
        <v>0</v>
      </c>
      <c r="J54" s="54"/>
      <c r="K54" s="54"/>
      <c r="L54" s="3"/>
    </row>
    <row r="55" spans="1:12" ht="15.75">
      <c r="A55" s="45"/>
      <c r="B55" s="48"/>
      <c r="C55" s="48"/>
      <c r="D55" s="2">
        <v>2020</v>
      </c>
      <c r="E55" s="9">
        <f t="shared" si="10"/>
        <v>0</v>
      </c>
      <c r="F55" s="9">
        <v>0</v>
      </c>
      <c r="G55" s="9">
        <v>0</v>
      </c>
      <c r="H55" s="9">
        <v>0</v>
      </c>
      <c r="I55" s="9">
        <v>0</v>
      </c>
      <c r="J55" s="54"/>
      <c r="K55" s="54"/>
      <c r="L55" s="3"/>
    </row>
    <row r="56" spans="1:12" ht="15.75">
      <c r="A56" s="45"/>
      <c r="B56" s="48"/>
      <c r="C56" s="48"/>
      <c r="D56" s="2">
        <v>2021</v>
      </c>
      <c r="E56" s="9">
        <f t="shared" si="10"/>
        <v>0</v>
      </c>
      <c r="F56" s="9">
        <v>0</v>
      </c>
      <c r="G56" s="9">
        <v>0</v>
      </c>
      <c r="H56" s="9">
        <v>0</v>
      </c>
      <c r="I56" s="9">
        <v>0</v>
      </c>
      <c r="J56" s="54"/>
      <c r="K56" s="54"/>
      <c r="L56" s="3"/>
    </row>
    <row r="57" spans="1:12" ht="15.75">
      <c r="A57" s="45"/>
      <c r="B57" s="48"/>
      <c r="C57" s="48"/>
      <c r="D57" s="2">
        <v>2022</v>
      </c>
      <c r="E57" s="9">
        <f t="shared" si="10"/>
        <v>0</v>
      </c>
      <c r="F57" s="9">
        <v>0</v>
      </c>
      <c r="G57" s="9">
        <v>0</v>
      </c>
      <c r="H57" s="9">
        <v>0</v>
      </c>
      <c r="I57" s="9">
        <v>0</v>
      </c>
      <c r="J57" s="54"/>
      <c r="K57" s="54"/>
      <c r="L57" s="3"/>
    </row>
    <row r="58" spans="1:12" ht="15.75">
      <c r="A58" s="45"/>
      <c r="B58" s="48"/>
      <c r="C58" s="48"/>
      <c r="D58" s="2">
        <v>2023</v>
      </c>
      <c r="E58" s="9">
        <f t="shared" si="10"/>
        <v>0</v>
      </c>
      <c r="F58" s="9">
        <v>0</v>
      </c>
      <c r="G58" s="9">
        <v>0</v>
      </c>
      <c r="H58" s="9">
        <v>0</v>
      </c>
      <c r="I58" s="9">
        <v>0</v>
      </c>
      <c r="J58" s="54"/>
      <c r="K58" s="54"/>
      <c r="L58" s="3"/>
    </row>
    <row r="59" spans="1:12" ht="15.75">
      <c r="A59" s="45"/>
      <c r="B59" s="48"/>
      <c r="C59" s="48"/>
      <c r="D59" s="2">
        <v>2024</v>
      </c>
      <c r="E59" s="9">
        <f t="shared" si="10"/>
        <v>0</v>
      </c>
      <c r="F59" s="9">
        <v>0</v>
      </c>
      <c r="G59" s="9">
        <v>0</v>
      </c>
      <c r="H59" s="9">
        <v>0</v>
      </c>
      <c r="I59" s="9">
        <v>0</v>
      </c>
      <c r="J59" s="54"/>
      <c r="K59" s="54"/>
      <c r="L59" s="3"/>
    </row>
    <row r="60" spans="1:12" ht="15.75">
      <c r="A60" s="46"/>
      <c r="B60" s="49"/>
      <c r="C60" s="49"/>
      <c r="D60" s="2">
        <v>2025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55"/>
      <c r="K60" s="55"/>
      <c r="L60" s="3"/>
    </row>
    <row r="61" spans="1:12" ht="42.6" customHeight="1">
      <c r="A61" s="44" t="s">
        <v>9</v>
      </c>
      <c r="B61" s="47" t="s">
        <v>51</v>
      </c>
      <c r="C61" s="47">
        <v>1</v>
      </c>
      <c r="D61" s="2" t="s">
        <v>25</v>
      </c>
      <c r="E61" s="9">
        <f t="shared" ref="E61" si="11">SUM(E62:E71)</f>
        <v>37752.799999999996</v>
      </c>
      <c r="F61" s="9">
        <f t="shared" ref="F61" si="12">SUM(F62:F71)</f>
        <v>0</v>
      </c>
      <c r="G61" s="9">
        <f t="shared" ref="G61" si="13">SUM(G62:G71)</f>
        <v>35919.1</v>
      </c>
      <c r="H61" s="9">
        <f>SUM(H62:H71)</f>
        <v>1833.7</v>
      </c>
      <c r="I61" s="9">
        <f>SUM(I62:I71)</f>
        <v>0</v>
      </c>
      <c r="J61" s="53" t="s">
        <v>26</v>
      </c>
      <c r="K61" s="53" t="s">
        <v>27</v>
      </c>
      <c r="L61" s="3"/>
    </row>
    <row r="62" spans="1:12" ht="15.75">
      <c r="A62" s="45"/>
      <c r="B62" s="48"/>
      <c r="C62" s="48"/>
      <c r="D62" s="1">
        <v>2015</v>
      </c>
      <c r="E62" s="9">
        <f>SUM(F62:I62)</f>
        <v>37752.799999999996</v>
      </c>
      <c r="F62" s="9">
        <v>0</v>
      </c>
      <c r="G62" s="9">
        <v>35919.1</v>
      </c>
      <c r="H62" s="9">
        <v>1833.7</v>
      </c>
      <c r="I62" s="9">
        <v>0</v>
      </c>
      <c r="J62" s="54"/>
      <c r="K62" s="54"/>
      <c r="L62" s="3"/>
    </row>
    <row r="63" spans="1:12" ht="15.75">
      <c r="A63" s="45"/>
      <c r="B63" s="48"/>
      <c r="C63" s="48"/>
      <c r="D63" s="1">
        <v>2016</v>
      </c>
      <c r="E63" s="9">
        <f t="shared" ref="E63:E71" si="14">SUM(F63:I63)</f>
        <v>0</v>
      </c>
      <c r="F63" s="9">
        <v>0</v>
      </c>
      <c r="G63" s="9">
        <v>0</v>
      </c>
      <c r="H63" s="9">
        <v>0</v>
      </c>
      <c r="I63" s="9">
        <v>0</v>
      </c>
      <c r="J63" s="54"/>
      <c r="K63" s="54"/>
      <c r="L63" s="3"/>
    </row>
    <row r="64" spans="1:12" ht="15.75">
      <c r="A64" s="45"/>
      <c r="B64" s="48"/>
      <c r="C64" s="48"/>
      <c r="D64" s="1">
        <v>2017</v>
      </c>
      <c r="E64" s="9">
        <f t="shared" si="14"/>
        <v>0</v>
      </c>
      <c r="F64" s="9">
        <v>0</v>
      </c>
      <c r="G64" s="9">
        <v>0</v>
      </c>
      <c r="H64" s="9">
        <v>0</v>
      </c>
      <c r="I64" s="9">
        <v>0</v>
      </c>
      <c r="J64" s="54"/>
      <c r="K64" s="54"/>
      <c r="L64" s="3"/>
    </row>
    <row r="65" spans="1:12" ht="15.75">
      <c r="A65" s="45"/>
      <c r="B65" s="48"/>
      <c r="C65" s="48"/>
      <c r="D65" s="2">
        <v>2018</v>
      </c>
      <c r="E65" s="9">
        <f t="shared" si="14"/>
        <v>0</v>
      </c>
      <c r="F65" s="9">
        <v>0</v>
      </c>
      <c r="G65" s="9">
        <v>0</v>
      </c>
      <c r="H65" s="9">
        <v>0</v>
      </c>
      <c r="I65" s="9">
        <v>0</v>
      </c>
      <c r="J65" s="54"/>
      <c r="K65" s="54"/>
      <c r="L65" s="3"/>
    </row>
    <row r="66" spans="1:12" ht="15.75">
      <c r="A66" s="45"/>
      <c r="B66" s="48"/>
      <c r="C66" s="48"/>
      <c r="D66" s="2">
        <v>2019</v>
      </c>
      <c r="E66" s="9">
        <f t="shared" si="14"/>
        <v>0</v>
      </c>
      <c r="F66" s="9">
        <v>0</v>
      </c>
      <c r="G66" s="9">
        <v>0</v>
      </c>
      <c r="H66" s="9">
        <v>0</v>
      </c>
      <c r="I66" s="9">
        <v>0</v>
      </c>
      <c r="J66" s="54"/>
      <c r="K66" s="54"/>
      <c r="L66" s="3"/>
    </row>
    <row r="67" spans="1:12" ht="15.75">
      <c r="A67" s="45"/>
      <c r="B67" s="48"/>
      <c r="C67" s="48"/>
      <c r="D67" s="2">
        <v>2020</v>
      </c>
      <c r="E67" s="9">
        <f t="shared" si="14"/>
        <v>0</v>
      </c>
      <c r="F67" s="9">
        <v>0</v>
      </c>
      <c r="G67" s="9">
        <v>0</v>
      </c>
      <c r="H67" s="9">
        <v>0</v>
      </c>
      <c r="I67" s="9">
        <v>0</v>
      </c>
      <c r="J67" s="54"/>
      <c r="K67" s="54"/>
      <c r="L67" s="3"/>
    </row>
    <row r="68" spans="1:12" ht="15.75">
      <c r="A68" s="45"/>
      <c r="B68" s="48"/>
      <c r="C68" s="48"/>
      <c r="D68" s="2">
        <v>2021</v>
      </c>
      <c r="E68" s="9">
        <f t="shared" si="14"/>
        <v>0</v>
      </c>
      <c r="F68" s="9">
        <v>0</v>
      </c>
      <c r="G68" s="9">
        <v>0</v>
      </c>
      <c r="H68" s="9">
        <v>0</v>
      </c>
      <c r="I68" s="9">
        <v>0</v>
      </c>
      <c r="J68" s="54"/>
      <c r="K68" s="54"/>
      <c r="L68" s="3"/>
    </row>
    <row r="69" spans="1:12" ht="15.75">
      <c r="A69" s="45"/>
      <c r="B69" s="48"/>
      <c r="C69" s="48"/>
      <c r="D69" s="2">
        <v>2022</v>
      </c>
      <c r="E69" s="9">
        <f t="shared" si="14"/>
        <v>0</v>
      </c>
      <c r="F69" s="9">
        <v>0</v>
      </c>
      <c r="G69" s="9">
        <v>0</v>
      </c>
      <c r="H69" s="9">
        <v>0</v>
      </c>
      <c r="I69" s="9">
        <v>0</v>
      </c>
      <c r="J69" s="54"/>
      <c r="K69" s="54"/>
      <c r="L69" s="3"/>
    </row>
    <row r="70" spans="1:12" ht="15.75">
      <c r="A70" s="45"/>
      <c r="B70" s="48"/>
      <c r="C70" s="48"/>
      <c r="D70" s="2">
        <v>2023</v>
      </c>
      <c r="E70" s="9">
        <f t="shared" si="14"/>
        <v>0</v>
      </c>
      <c r="F70" s="9">
        <v>0</v>
      </c>
      <c r="G70" s="9">
        <v>0</v>
      </c>
      <c r="H70" s="9">
        <v>0</v>
      </c>
      <c r="I70" s="9">
        <v>0</v>
      </c>
      <c r="J70" s="54"/>
      <c r="K70" s="54"/>
      <c r="L70" s="3"/>
    </row>
    <row r="71" spans="1:12" ht="15.75">
      <c r="A71" s="45"/>
      <c r="B71" s="48"/>
      <c r="C71" s="48"/>
      <c r="D71" s="2">
        <v>2024</v>
      </c>
      <c r="E71" s="9">
        <f t="shared" si="14"/>
        <v>0</v>
      </c>
      <c r="F71" s="9">
        <v>0</v>
      </c>
      <c r="G71" s="9">
        <v>0</v>
      </c>
      <c r="H71" s="9">
        <v>0</v>
      </c>
      <c r="I71" s="9">
        <v>0</v>
      </c>
      <c r="J71" s="54"/>
      <c r="K71" s="54"/>
      <c r="L71" s="3"/>
    </row>
    <row r="72" spans="1:12" ht="15.75">
      <c r="A72" s="46"/>
      <c r="B72" s="49"/>
      <c r="C72" s="49"/>
      <c r="D72" s="2">
        <v>2025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55"/>
      <c r="K72" s="55"/>
      <c r="L72" s="3"/>
    </row>
    <row r="73" spans="1:12" ht="42.6" customHeight="1">
      <c r="A73" s="44" t="s">
        <v>10</v>
      </c>
      <c r="B73" s="47" t="s">
        <v>52</v>
      </c>
      <c r="C73" s="47">
        <v>1</v>
      </c>
      <c r="D73" s="2" t="s">
        <v>25</v>
      </c>
      <c r="E73" s="9">
        <f t="shared" ref="E73" si="15">SUM(E74:E83)</f>
        <v>1041.3</v>
      </c>
      <c r="F73" s="9">
        <f t="shared" ref="F73" si="16">SUM(F74:F83)</f>
        <v>0</v>
      </c>
      <c r="G73" s="9">
        <f t="shared" ref="G73" si="17">SUM(G74:G83)</f>
        <v>0</v>
      </c>
      <c r="H73" s="9">
        <f>SUM(H74:H83)</f>
        <v>1041.3</v>
      </c>
      <c r="I73" s="9">
        <f>SUM(I74:I83)</f>
        <v>0</v>
      </c>
      <c r="J73" s="53" t="s">
        <v>26</v>
      </c>
      <c r="K73" s="53" t="s">
        <v>27</v>
      </c>
      <c r="L73" s="3"/>
    </row>
    <row r="74" spans="1:12" ht="15.75">
      <c r="A74" s="45"/>
      <c r="B74" s="48"/>
      <c r="C74" s="48"/>
      <c r="D74" s="1">
        <v>2015</v>
      </c>
      <c r="E74" s="9">
        <f>SUM(F74:I74)</f>
        <v>1041.3</v>
      </c>
      <c r="F74" s="9">
        <v>0</v>
      </c>
      <c r="G74" s="9">
        <v>0</v>
      </c>
      <c r="H74" s="9">
        <v>1041.3</v>
      </c>
      <c r="I74" s="9">
        <v>0</v>
      </c>
      <c r="J74" s="54"/>
      <c r="K74" s="54"/>
      <c r="L74" s="3"/>
    </row>
    <row r="75" spans="1:12" ht="15.75">
      <c r="A75" s="45"/>
      <c r="B75" s="48"/>
      <c r="C75" s="48"/>
      <c r="D75" s="1">
        <v>2016</v>
      </c>
      <c r="E75" s="9">
        <f t="shared" ref="E75:E83" si="18">SUM(F75:I75)</f>
        <v>0</v>
      </c>
      <c r="F75" s="9">
        <v>0</v>
      </c>
      <c r="G75" s="9">
        <v>0</v>
      </c>
      <c r="H75" s="9">
        <v>0</v>
      </c>
      <c r="I75" s="9">
        <v>0</v>
      </c>
      <c r="J75" s="54"/>
      <c r="K75" s="54"/>
      <c r="L75" s="3"/>
    </row>
    <row r="76" spans="1:12" ht="15.75">
      <c r="A76" s="45"/>
      <c r="B76" s="48"/>
      <c r="C76" s="48"/>
      <c r="D76" s="1">
        <v>2017</v>
      </c>
      <c r="E76" s="9">
        <f t="shared" si="18"/>
        <v>0</v>
      </c>
      <c r="F76" s="9">
        <v>0</v>
      </c>
      <c r="G76" s="9">
        <v>0</v>
      </c>
      <c r="H76" s="9">
        <v>0</v>
      </c>
      <c r="I76" s="9">
        <v>0</v>
      </c>
      <c r="J76" s="54"/>
      <c r="K76" s="54"/>
      <c r="L76" s="3"/>
    </row>
    <row r="77" spans="1:12" ht="15.75">
      <c r="A77" s="45"/>
      <c r="B77" s="48"/>
      <c r="C77" s="48"/>
      <c r="D77" s="2">
        <v>2018</v>
      </c>
      <c r="E77" s="9">
        <f t="shared" si="18"/>
        <v>0</v>
      </c>
      <c r="F77" s="9">
        <v>0</v>
      </c>
      <c r="G77" s="9">
        <v>0</v>
      </c>
      <c r="H77" s="9">
        <v>0</v>
      </c>
      <c r="I77" s="9">
        <v>0</v>
      </c>
      <c r="J77" s="54"/>
      <c r="K77" s="54"/>
      <c r="L77" s="3"/>
    </row>
    <row r="78" spans="1:12" ht="15.75">
      <c r="A78" s="45"/>
      <c r="B78" s="48"/>
      <c r="C78" s="48"/>
      <c r="D78" s="2">
        <v>2019</v>
      </c>
      <c r="E78" s="9">
        <f t="shared" si="18"/>
        <v>0</v>
      </c>
      <c r="F78" s="9">
        <v>0</v>
      </c>
      <c r="G78" s="9">
        <v>0</v>
      </c>
      <c r="H78" s="9">
        <v>0</v>
      </c>
      <c r="I78" s="9">
        <v>0</v>
      </c>
      <c r="J78" s="54"/>
      <c r="K78" s="54"/>
      <c r="L78" s="3"/>
    </row>
    <row r="79" spans="1:12" ht="15.75">
      <c r="A79" s="45"/>
      <c r="B79" s="48"/>
      <c r="C79" s="48"/>
      <c r="D79" s="2">
        <v>2020</v>
      </c>
      <c r="E79" s="9">
        <f t="shared" si="18"/>
        <v>0</v>
      </c>
      <c r="F79" s="9">
        <v>0</v>
      </c>
      <c r="G79" s="9">
        <v>0</v>
      </c>
      <c r="H79" s="9">
        <v>0</v>
      </c>
      <c r="I79" s="9">
        <v>0</v>
      </c>
      <c r="J79" s="54"/>
      <c r="K79" s="54"/>
      <c r="L79" s="3"/>
    </row>
    <row r="80" spans="1:12" ht="15.75">
      <c r="A80" s="45"/>
      <c r="B80" s="48"/>
      <c r="C80" s="48"/>
      <c r="D80" s="2">
        <v>2021</v>
      </c>
      <c r="E80" s="9">
        <f t="shared" si="18"/>
        <v>0</v>
      </c>
      <c r="F80" s="9">
        <v>0</v>
      </c>
      <c r="G80" s="9">
        <v>0</v>
      </c>
      <c r="H80" s="9">
        <v>0</v>
      </c>
      <c r="I80" s="9">
        <v>0</v>
      </c>
      <c r="J80" s="54"/>
      <c r="K80" s="54"/>
      <c r="L80" s="3"/>
    </row>
    <row r="81" spans="1:12" ht="15.75">
      <c r="A81" s="45"/>
      <c r="B81" s="48"/>
      <c r="C81" s="48"/>
      <c r="D81" s="2">
        <v>2022</v>
      </c>
      <c r="E81" s="9">
        <f t="shared" si="18"/>
        <v>0</v>
      </c>
      <c r="F81" s="9">
        <v>0</v>
      </c>
      <c r="G81" s="9">
        <v>0</v>
      </c>
      <c r="H81" s="9">
        <v>0</v>
      </c>
      <c r="I81" s="9">
        <v>0</v>
      </c>
      <c r="J81" s="54"/>
      <c r="K81" s="54"/>
      <c r="L81" s="3"/>
    </row>
    <row r="82" spans="1:12" ht="15.75">
      <c r="A82" s="45"/>
      <c r="B82" s="48"/>
      <c r="C82" s="48"/>
      <c r="D82" s="2">
        <v>2023</v>
      </c>
      <c r="E82" s="9">
        <f t="shared" si="18"/>
        <v>0</v>
      </c>
      <c r="F82" s="9">
        <v>0</v>
      </c>
      <c r="G82" s="9">
        <v>0</v>
      </c>
      <c r="H82" s="9">
        <v>0</v>
      </c>
      <c r="I82" s="9">
        <v>0</v>
      </c>
      <c r="J82" s="54"/>
      <c r="K82" s="54"/>
      <c r="L82" s="3"/>
    </row>
    <row r="83" spans="1:12" ht="15.75">
      <c r="A83" s="45"/>
      <c r="B83" s="48"/>
      <c r="C83" s="48"/>
      <c r="D83" s="2">
        <v>2024</v>
      </c>
      <c r="E83" s="9">
        <f t="shared" si="18"/>
        <v>0</v>
      </c>
      <c r="F83" s="9">
        <v>0</v>
      </c>
      <c r="G83" s="9">
        <v>0</v>
      </c>
      <c r="H83" s="9">
        <v>0</v>
      </c>
      <c r="I83" s="9">
        <v>0</v>
      </c>
      <c r="J83" s="54"/>
      <c r="K83" s="54"/>
      <c r="L83" s="3"/>
    </row>
    <row r="84" spans="1:12" ht="15.75">
      <c r="A84" s="46"/>
      <c r="B84" s="49"/>
      <c r="C84" s="49"/>
      <c r="D84" s="2">
        <v>2025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55"/>
      <c r="K84" s="55"/>
      <c r="L84" s="3"/>
    </row>
    <row r="85" spans="1:12" ht="15.6" customHeight="1">
      <c r="A85" s="44" t="s">
        <v>11</v>
      </c>
      <c r="B85" s="47" t="s">
        <v>53</v>
      </c>
      <c r="C85" s="47">
        <v>1</v>
      </c>
      <c r="D85" s="2" t="s">
        <v>25</v>
      </c>
      <c r="E85" s="9">
        <f t="shared" ref="E85" si="19">SUM(E86:E95)</f>
        <v>10505.4</v>
      </c>
      <c r="F85" s="9">
        <f t="shared" ref="F85" si="20">SUM(F86:F95)</f>
        <v>0</v>
      </c>
      <c r="G85" s="9">
        <f t="shared" ref="G85" si="21">SUM(G86:G95)</f>
        <v>0</v>
      </c>
      <c r="H85" s="9">
        <f>SUM(H86:H95)</f>
        <v>10505.4</v>
      </c>
      <c r="I85" s="9">
        <f>SUM(I86:I95)</f>
        <v>0</v>
      </c>
      <c r="J85" s="53" t="s">
        <v>30</v>
      </c>
      <c r="K85" s="53" t="s">
        <v>27</v>
      </c>
      <c r="L85" s="3"/>
    </row>
    <row r="86" spans="1:12" ht="15.75">
      <c r="A86" s="45"/>
      <c r="B86" s="48"/>
      <c r="C86" s="48"/>
      <c r="D86" s="1">
        <v>2015</v>
      </c>
      <c r="E86" s="9">
        <f>SUM(F86:I86)</f>
        <v>300</v>
      </c>
      <c r="F86" s="9">
        <v>0</v>
      </c>
      <c r="G86" s="9">
        <v>0</v>
      </c>
      <c r="H86" s="9">
        <v>300</v>
      </c>
      <c r="I86" s="9">
        <v>0</v>
      </c>
      <c r="J86" s="54"/>
      <c r="K86" s="54"/>
      <c r="L86" s="3"/>
    </row>
    <row r="87" spans="1:12" ht="15.75">
      <c r="A87" s="45"/>
      <c r="B87" s="48"/>
      <c r="C87" s="48"/>
      <c r="D87" s="1">
        <v>2016</v>
      </c>
      <c r="E87" s="9">
        <f t="shared" ref="E87:G95" si="22">SUM(F87:I87)</f>
        <v>701</v>
      </c>
      <c r="F87" s="9">
        <v>0</v>
      </c>
      <c r="G87" s="9">
        <v>0</v>
      </c>
      <c r="H87" s="9">
        <v>701</v>
      </c>
      <c r="I87" s="9">
        <v>0</v>
      </c>
      <c r="J87" s="54"/>
      <c r="K87" s="54"/>
      <c r="L87" s="3"/>
    </row>
    <row r="88" spans="1:12" ht="15.75">
      <c r="A88" s="45"/>
      <c r="B88" s="48"/>
      <c r="C88" s="48"/>
      <c r="D88" s="1">
        <v>2017</v>
      </c>
      <c r="E88" s="9">
        <f t="shared" si="22"/>
        <v>4538.2</v>
      </c>
      <c r="F88" s="9">
        <v>0</v>
      </c>
      <c r="G88" s="9">
        <v>0</v>
      </c>
      <c r="H88" s="9">
        <v>4538.2</v>
      </c>
      <c r="I88" s="9">
        <v>0</v>
      </c>
      <c r="J88" s="54"/>
      <c r="K88" s="54"/>
      <c r="L88" s="3"/>
    </row>
    <row r="89" spans="1:12" ht="15.75">
      <c r="A89" s="45"/>
      <c r="B89" s="48"/>
      <c r="C89" s="48"/>
      <c r="D89" s="2">
        <v>2018</v>
      </c>
      <c r="E89" s="9">
        <f t="shared" si="22"/>
        <v>4966.2</v>
      </c>
      <c r="F89" s="9">
        <v>0</v>
      </c>
      <c r="G89" s="9">
        <v>0</v>
      </c>
      <c r="H89" s="9">
        <v>4966.2</v>
      </c>
      <c r="I89" s="9">
        <v>0</v>
      </c>
      <c r="J89" s="54"/>
      <c r="K89" s="54"/>
      <c r="L89" s="3"/>
    </row>
    <row r="90" spans="1:12" ht="15.75">
      <c r="A90" s="45"/>
      <c r="B90" s="48"/>
      <c r="C90" s="48"/>
      <c r="D90" s="2">
        <v>2019</v>
      </c>
      <c r="E90" s="9">
        <f t="shared" si="22"/>
        <v>0</v>
      </c>
      <c r="F90" s="9">
        <v>0</v>
      </c>
      <c r="G90" s="9">
        <v>0</v>
      </c>
      <c r="H90" s="9">
        <v>0</v>
      </c>
      <c r="I90" s="9">
        <v>0</v>
      </c>
      <c r="J90" s="54"/>
      <c r="K90" s="54"/>
      <c r="L90" s="3"/>
    </row>
    <row r="91" spans="1:12" ht="15.75">
      <c r="A91" s="45"/>
      <c r="B91" s="48"/>
      <c r="C91" s="48"/>
      <c r="D91" s="2">
        <v>2020</v>
      </c>
      <c r="E91" s="9">
        <f t="shared" si="22"/>
        <v>0</v>
      </c>
      <c r="F91" s="9">
        <v>0</v>
      </c>
      <c r="G91" s="9">
        <v>0</v>
      </c>
      <c r="H91" s="9">
        <v>0</v>
      </c>
      <c r="I91" s="9">
        <v>0</v>
      </c>
      <c r="J91" s="54"/>
      <c r="K91" s="54"/>
      <c r="L91" s="3"/>
    </row>
    <row r="92" spans="1:12" ht="15.75">
      <c r="A92" s="45"/>
      <c r="B92" s="48"/>
      <c r="C92" s="48"/>
      <c r="D92" s="2">
        <v>2021</v>
      </c>
      <c r="E92" s="9">
        <f t="shared" si="22"/>
        <v>0</v>
      </c>
      <c r="F92" s="9">
        <v>0</v>
      </c>
      <c r="G92" s="9">
        <v>0</v>
      </c>
      <c r="H92" s="9">
        <v>0</v>
      </c>
      <c r="I92" s="9">
        <v>0</v>
      </c>
      <c r="J92" s="54"/>
      <c r="K92" s="54"/>
      <c r="L92" s="3"/>
    </row>
    <row r="93" spans="1:12" ht="15.75">
      <c r="A93" s="45"/>
      <c r="B93" s="48"/>
      <c r="C93" s="48"/>
      <c r="D93" s="2">
        <v>2022</v>
      </c>
      <c r="E93" s="9">
        <f t="shared" si="22"/>
        <v>0</v>
      </c>
      <c r="F93" s="9">
        <f t="shared" si="22"/>
        <v>0</v>
      </c>
      <c r="G93" s="9">
        <f t="shared" si="22"/>
        <v>0</v>
      </c>
      <c r="H93" s="9">
        <f t="shared" ref="H93:H95" si="23">SUM(I93:L93)</f>
        <v>0</v>
      </c>
      <c r="I93" s="9">
        <f t="shared" ref="I93:I95" si="24">SUM(J93:M93)</f>
        <v>0</v>
      </c>
      <c r="J93" s="54"/>
      <c r="K93" s="54"/>
      <c r="L93" s="3"/>
    </row>
    <row r="94" spans="1:12" ht="15.75">
      <c r="A94" s="45"/>
      <c r="B94" s="48"/>
      <c r="C94" s="48"/>
      <c r="D94" s="2">
        <v>2023</v>
      </c>
      <c r="E94" s="9">
        <f t="shared" si="22"/>
        <v>0</v>
      </c>
      <c r="F94" s="9">
        <f t="shared" si="22"/>
        <v>0</v>
      </c>
      <c r="G94" s="9">
        <f t="shared" si="22"/>
        <v>0</v>
      </c>
      <c r="H94" s="9">
        <f t="shared" si="23"/>
        <v>0</v>
      </c>
      <c r="I94" s="9">
        <f t="shared" si="24"/>
        <v>0</v>
      </c>
      <c r="J94" s="54"/>
      <c r="K94" s="54"/>
      <c r="L94" s="3"/>
    </row>
    <row r="95" spans="1:12" ht="15.75">
      <c r="A95" s="45"/>
      <c r="B95" s="48"/>
      <c r="C95" s="48"/>
      <c r="D95" s="2">
        <v>2024</v>
      </c>
      <c r="E95" s="9">
        <f t="shared" si="22"/>
        <v>0</v>
      </c>
      <c r="F95" s="9">
        <f t="shared" si="22"/>
        <v>0</v>
      </c>
      <c r="G95" s="9">
        <f t="shared" si="22"/>
        <v>0</v>
      </c>
      <c r="H95" s="9">
        <f t="shared" si="23"/>
        <v>0</v>
      </c>
      <c r="I95" s="9">
        <f t="shared" si="24"/>
        <v>0</v>
      </c>
      <c r="J95" s="54"/>
      <c r="K95" s="54"/>
      <c r="L95" s="3"/>
    </row>
    <row r="96" spans="1:12" ht="15.75">
      <c r="A96" s="46"/>
      <c r="B96" s="49"/>
      <c r="C96" s="49"/>
      <c r="D96" s="2">
        <v>2025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55"/>
      <c r="K96" s="55"/>
      <c r="L96" s="3"/>
    </row>
    <row r="97" spans="1:12" ht="15.6" customHeight="1">
      <c r="A97" s="44" t="s">
        <v>12</v>
      </c>
      <c r="B97" s="47" t="s">
        <v>54</v>
      </c>
      <c r="C97" s="47">
        <v>1</v>
      </c>
      <c r="D97" s="2" t="s">
        <v>25</v>
      </c>
      <c r="E97" s="9">
        <f t="shared" ref="E97" si="25">SUM(E98:E107)</f>
        <v>30086.1</v>
      </c>
      <c r="F97" s="9">
        <f t="shared" ref="F97" si="26">SUM(F98:F107)</f>
        <v>0</v>
      </c>
      <c r="G97" s="9">
        <f t="shared" ref="G97" si="27">SUM(G98:G107)</f>
        <v>28581.3</v>
      </c>
      <c r="H97" s="9">
        <f>SUM(H98:H107)</f>
        <v>1504.8</v>
      </c>
      <c r="I97" s="9">
        <f>SUM(I98:I107)</f>
        <v>0</v>
      </c>
      <c r="J97" s="53" t="s">
        <v>30</v>
      </c>
      <c r="K97" s="53" t="s">
        <v>27</v>
      </c>
      <c r="L97" s="3"/>
    </row>
    <row r="98" spans="1:12" ht="15.75">
      <c r="A98" s="45"/>
      <c r="B98" s="48"/>
      <c r="C98" s="48"/>
      <c r="D98" s="1">
        <v>2015</v>
      </c>
      <c r="E98" s="9">
        <f>SUM(F98:I98)</f>
        <v>0</v>
      </c>
      <c r="F98" s="9">
        <v>0</v>
      </c>
      <c r="G98" s="9">
        <v>0</v>
      </c>
      <c r="H98" s="9">
        <v>0</v>
      </c>
      <c r="I98" s="9">
        <v>0</v>
      </c>
      <c r="J98" s="54"/>
      <c r="K98" s="54"/>
      <c r="L98" s="3"/>
    </row>
    <row r="99" spans="1:12" ht="15.75">
      <c r="A99" s="45"/>
      <c r="B99" s="48"/>
      <c r="C99" s="48"/>
      <c r="D99" s="1">
        <v>2016</v>
      </c>
      <c r="E99" s="9">
        <f t="shared" ref="E99:E107" si="28">SUM(F99:I99)</f>
        <v>0</v>
      </c>
      <c r="F99" s="9">
        <v>0</v>
      </c>
      <c r="G99" s="9">
        <v>0</v>
      </c>
      <c r="H99" s="9">
        <v>0</v>
      </c>
      <c r="I99" s="9">
        <v>0</v>
      </c>
      <c r="J99" s="54"/>
      <c r="K99" s="54"/>
      <c r="L99" s="3"/>
    </row>
    <row r="100" spans="1:12" ht="15.75">
      <c r="A100" s="45"/>
      <c r="B100" s="48"/>
      <c r="C100" s="48"/>
      <c r="D100" s="1">
        <v>2017</v>
      </c>
      <c r="E100" s="9">
        <f t="shared" si="28"/>
        <v>4042.6</v>
      </c>
      <c r="F100" s="9">
        <v>0</v>
      </c>
      <c r="G100" s="9">
        <v>3840</v>
      </c>
      <c r="H100" s="9">
        <v>202.6</v>
      </c>
      <c r="I100" s="9">
        <v>0</v>
      </c>
      <c r="J100" s="54"/>
      <c r="K100" s="54"/>
      <c r="L100" s="3"/>
    </row>
    <row r="101" spans="1:12" ht="15.75">
      <c r="A101" s="45"/>
      <c r="B101" s="48"/>
      <c r="C101" s="48"/>
      <c r="D101" s="2">
        <v>2018</v>
      </c>
      <c r="E101" s="9">
        <f t="shared" si="28"/>
        <v>26043.5</v>
      </c>
      <c r="F101" s="9">
        <v>0</v>
      </c>
      <c r="G101" s="9">
        <v>24741.3</v>
      </c>
      <c r="H101" s="9">
        <v>1302.2</v>
      </c>
      <c r="I101" s="9">
        <v>0</v>
      </c>
      <c r="J101" s="54"/>
      <c r="K101" s="54"/>
      <c r="L101" s="3"/>
    </row>
    <row r="102" spans="1:12" ht="15.75">
      <c r="A102" s="45"/>
      <c r="B102" s="48"/>
      <c r="C102" s="48"/>
      <c r="D102" s="2">
        <v>2019</v>
      </c>
      <c r="E102" s="9">
        <f t="shared" si="28"/>
        <v>0</v>
      </c>
      <c r="F102" s="9">
        <v>0</v>
      </c>
      <c r="G102" s="9">
        <v>0</v>
      </c>
      <c r="H102" s="9">
        <v>0</v>
      </c>
      <c r="I102" s="9">
        <v>0</v>
      </c>
      <c r="J102" s="54"/>
      <c r="K102" s="54"/>
      <c r="L102" s="3"/>
    </row>
    <row r="103" spans="1:12" ht="15.75">
      <c r="A103" s="45"/>
      <c r="B103" s="48"/>
      <c r="C103" s="48"/>
      <c r="D103" s="2">
        <v>2020</v>
      </c>
      <c r="E103" s="9">
        <f t="shared" si="28"/>
        <v>0</v>
      </c>
      <c r="F103" s="9">
        <v>0</v>
      </c>
      <c r="G103" s="9">
        <v>0</v>
      </c>
      <c r="H103" s="9">
        <v>0</v>
      </c>
      <c r="I103" s="9">
        <v>0</v>
      </c>
      <c r="J103" s="54"/>
      <c r="K103" s="54"/>
      <c r="L103" s="3"/>
    </row>
    <row r="104" spans="1:12" ht="15.75">
      <c r="A104" s="45"/>
      <c r="B104" s="48"/>
      <c r="C104" s="48"/>
      <c r="D104" s="2">
        <v>2021</v>
      </c>
      <c r="E104" s="9">
        <f t="shared" si="28"/>
        <v>0</v>
      </c>
      <c r="F104" s="9">
        <v>0</v>
      </c>
      <c r="G104" s="9">
        <v>0</v>
      </c>
      <c r="H104" s="9">
        <v>0</v>
      </c>
      <c r="I104" s="9">
        <v>0</v>
      </c>
      <c r="J104" s="54"/>
      <c r="K104" s="54"/>
      <c r="L104" s="3"/>
    </row>
    <row r="105" spans="1:12" ht="15.75">
      <c r="A105" s="45"/>
      <c r="B105" s="48"/>
      <c r="C105" s="48"/>
      <c r="D105" s="2">
        <v>2022</v>
      </c>
      <c r="E105" s="9">
        <f t="shared" si="28"/>
        <v>0</v>
      </c>
      <c r="F105" s="9">
        <v>0</v>
      </c>
      <c r="G105" s="9">
        <v>0</v>
      </c>
      <c r="H105" s="9">
        <v>0</v>
      </c>
      <c r="I105" s="9">
        <v>0</v>
      </c>
      <c r="J105" s="54"/>
      <c r="K105" s="54"/>
      <c r="L105" s="3"/>
    </row>
    <row r="106" spans="1:12" ht="15.75">
      <c r="A106" s="45"/>
      <c r="B106" s="48"/>
      <c r="C106" s="48"/>
      <c r="D106" s="2">
        <v>2023</v>
      </c>
      <c r="E106" s="9">
        <f t="shared" si="28"/>
        <v>0</v>
      </c>
      <c r="F106" s="9">
        <v>0</v>
      </c>
      <c r="G106" s="9">
        <v>0</v>
      </c>
      <c r="H106" s="9">
        <v>0</v>
      </c>
      <c r="I106" s="9">
        <v>0</v>
      </c>
      <c r="J106" s="54"/>
      <c r="K106" s="54"/>
      <c r="L106" s="3"/>
    </row>
    <row r="107" spans="1:12" ht="15.75">
      <c r="A107" s="45"/>
      <c r="B107" s="48"/>
      <c r="C107" s="48"/>
      <c r="D107" s="2">
        <v>2024</v>
      </c>
      <c r="E107" s="9">
        <f t="shared" si="28"/>
        <v>0</v>
      </c>
      <c r="F107" s="9">
        <v>0</v>
      </c>
      <c r="G107" s="9">
        <v>0</v>
      </c>
      <c r="H107" s="9">
        <v>0</v>
      </c>
      <c r="I107" s="9">
        <v>0</v>
      </c>
      <c r="J107" s="54"/>
      <c r="K107" s="54"/>
      <c r="L107" s="3"/>
    </row>
    <row r="108" spans="1:12" ht="15.75">
      <c r="A108" s="46"/>
      <c r="B108" s="49"/>
      <c r="C108" s="49"/>
      <c r="D108" s="2">
        <v>2025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55"/>
      <c r="K108" s="55"/>
      <c r="L108" s="3"/>
    </row>
    <row r="109" spans="1:12" ht="15.6" customHeight="1">
      <c r="A109" s="44" t="s">
        <v>13</v>
      </c>
      <c r="B109" s="47" t="s">
        <v>55</v>
      </c>
      <c r="C109" s="47">
        <v>1</v>
      </c>
      <c r="D109" s="2" t="s">
        <v>25</v>
      </c>
      <c r="E109" s="9">
        <f>SUM(E110:E119)</f>
        <v>160</v>
      </c>
      <c r="F109" s="9">
        <f>SUM(F110:F119)</f>
        <v>0</v>
      </c>
      <c r="G109" s="9">
        <f>SUM(G110:G119)</f>
        <v>0</v>
      </c>
      <c r="H109" s="9">
        <f>SUM(H110:H119)</f>
        <v>160</v>
      </c>
      <c r="I109" s="9">
        <f>SUM(I110:I119)</f>
        <v>0</v>
      </c>
      <c r="J109" s="53" t="s">
        <v>31</v>
      </c>
      <c r="K109" s="53" t="s">
        <v>27</v>
      </c>
      <c r="L109" s="3"/>
    </row>
    <row r="110" spans="1:12" ht="15.75">
      <c r="A110" s="45"/>
      <c r="B110" s="48"/>
      <c r="C110" s="48"/>
      <c r="D110" s="1">
        <v>2015</v>
      </c>
      <c r="E110" s="9">
        <f>SUM(F110:I110)</f>
        <v>0</v>
      </c>
      <c r="F110" s="9">
        <v>0</v>
      </c>
      <c r="G110" s="9">
        <v>0</v>
      </c>
      <c r="H110" s="9">
        <v>0</v>
      </c>
      <c r="I110" s="9">
        <v>0</v>
      </c>
      <c r="J110" s="54"/>
      <c r="K110" s="54"/>
      <c r="L110" s="3"/>
    </row>
    <row r="111" spans="1:12" ht="15.75">
      <c r="A111" s="45"/>
      <c r="B111" s="48"/>
      <c r="C111" s="48"/>
      <c r="D111" s="1">
        <v>2016</v>
      </c>
      <c r="E111" s="9">
        <f t="shared" ref="E111:E119" si="29">SUM(F111:I111)</f>
        <v>0</v>
      </c>
      <c r="F111" s="9">
        <v>0</v>
      </c>
      <c r="G111" s="9">
        <v>0</v>
      </c>
      <c r="H111" s="9">
        <v>0</v>
      </c>
      <c r="I111" s="9">
        <v>0</v>
      </c>
      <c r="J111" s="54"/>
      <c r="K111" s="54"/>
      <c r="L111" s="3"/>
    </row>
    <row r="112" spans="1:12" ht="15.75">
      <c r="A112" s="45"/>
      <c r="B112" s="48"/>
      <c r="C112" s="48"/>
      <c r="D112" s="1">
        <v>2017</v>
      </c>
      <c r="E112" s="9">
        <f t="shared" si="29"/>
        <v>0</v>
      </c>
      <c r="F112" s="9">
        <v>0</v>
      </c>
      <c r="G112" s="9">
        <v>0</v>
      </c>
      <c r="H112" s="9">
        <v>0</v>
      </c>
      <c r="I112" s="9">
        <v>0</v>
      </c>
      <c r="J112" s="54"/>
      <c r="K112" s="54"/>
      <c r="L112" s="3"/>
    </row>
    <row r="113" spans="1:12" ht="15.75">
      <c r="A113" s="45"/>
      <c r="B113" s="48"/>
      <c r="C113" s="48"/>
      <c r="D113" s="2">
        <v>2018</v>
      </c>
      <c r="E113" s="9">
        <f t="shared" si="29"/>
        <v>0</v>
      </c>
      <c r="F113" s="9">
        <v>0</v>
      </c>
      <c r="G113" s="9">
        <v>0</v>
      </c>
      <c r="H113" s="9">
        <v>0</v>
      </c>
      <c r="I113" s="9">
        <v>0</v>
      </c>
      <c r="J113" s="54"/>
      <c r="K113" s="54"/>
      <c r="L113" s="3"/>
    </row>
    <row r="114" spans="1:12" ht="15.75">
      <c r="A114" s="45"/>
      <c r="B114" s="48"/>
      <c r="C114" s="48"/>
      <c r="D114" s="2">
        <v>2019</v>
      </c>
      <c r="E114" s="9">
        <f t="shared" si="29"/>
        <v>160</v>
      </c>
      <c r="F114" s="9">
        <v>0</v>
      </c>
      <c r="G114" s="9">
        <v>0</v>
      </c>
      <c r="H114" s="9">
        <f>1032-872</f>
        <v>160</v>
      </c>
      <c r="I114" s="9">
        <v>0</v>
      </c>
      <c r="J114" s="54"/>
      <c r="K114" s="54"/>
      <c r="L114" s="3"/>
    </row>
    <row r="115" spans="1:12" ht="15.75">
      <c r="A115" s="45"/>
      <c r="B115" s="48"/>
      <c r="C115" s="48"/>
      <c r="D115" s="2">
        <v>2020</v>
      </c>
      <c r="E115" s="9">
        <f t="shared" si="29"/>
        <v>0</v>
      </c>
      <c r="F115" s="9">
        <v>0</v>
      </c>
      <c r="G115" s="9">
        <v>0</v>
      </c>
      <c r="H115" s="9">
        <v>0</v>
      </c>
      <c r="I115" s="9">
        <v>0</v>
      </c>
      <c r="J115" s="54"/>
      <c r="K115" s="54"/>
      <c r="L115" s="3"/>
    </row>
    <row r="116" spans="1:12" ht="15.75">
      <c r="A116" s="45"/>
      <c r="B116" s="48"/>
      <c r="C116" s="48"/>
      <c r="D116" s="2">
        <v>2021</v>
      </c>
      <c r="E116" s="9">
        <f t="shared" si="29"/>
        <v>0</v>
      </c>
      <c r="F116" s="9">
        <v>0</v>
      </c>
      <c r="G116" s="9">
        <v>0</v>
      </c>
      <c r="H116" s="9">
        <v>0</v>
      </c>
      <c r="I116" s="9">
        <v>0</v>
      </c>
      <c r="J116" s="54"/>
      <c r="K116" s="54"/>
      <c r="L116" s="3"/>
    </row>
    <row r="117" spans="1:12" ht="15.75">
      <c r="A117" s="45"/>
      <c r="B117" s="48"/>
      <c r="C117" s="48"/>
      <c r="D117" s="2">
        <v>2022</v>
      </c>
      <c r="E117" s="9">
        <f t="shared" si="29"/>
        <v>0</v>
      </c>
      <c r="F117" s="9">
        <v>0</v>
      </c>
      <c r="G117" s="9">
        <v>0</v>
      </c>
      <c r="H117" s="9">
        <v>0</v>
      </c>
      <c r="I117" s="9">
        <v>0</v>
      </c>
      <c r="J117" s="54"/>
      <c r="K117" s="54"/>
      <c r="L117" s="3"/>
    </row>
    <row r="118" spans="1:12" ht="15.75">
      <c r="A118" s="45"/>
      <c r="B118" s="48"/>
      <c r="C118" s="48"/>
      <c r="D118" s="2">
        <v>2023</v>
      </c>
      <c r="E118" s="9">
        <f t="shared" si="29"/>
        <v>0</v>
      </c>
      <c r="F118" s="9">
        <v>0</v>
      </c>
      <c r="G118" s="9">
        <v>0</v>
      </c>
      <c r="H118" s="9">
        <v>0</v>
      </c>
      <c r="I118" s="9">
        <v>0</v>
      </c>
      <c r="J118" s="54"/>
      <c r="K118" s="54"/>
      <c r="L118" s="3"/>
    </row>
    <row r="119" spans="1:12" ht="15.75">
      <c r="A119" s="45"/>
      <c r="B119" s="48"/>
      <c r="C119" s="48"/>
      <c r="D119" s="2">
        <v>2024</v>
      </c>
      <c r="E119" s="9">
        <f t="shared" si="29"/>
        <v>0</v>
      </c>
      <c r="F119" s="9">
        <v>0</v>
      </c>
      <c r="G119" s="9">
        <v>0</v>
      </c>
      <c r="H119" s="9">
        <v>0</v>
      </c>
      <c r="I119" s="9">
        <v>0</v>
      </c>
      <c r="J119" s="54"/>
      <c r="K119" s="54"/>
      <c r="L119" s="3"/>
    </row>
    <row r="120" spans="1:12" ht="15.75">
      <c r="A120" s="46"/>
      <c r="B120" s="49"/>
      <c r="C120" s="49"/>
      <c r="D120" s="2">
        <v>2025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55"/>
      <c r="K120" s="55"/>
      <c r="L120" s="3"/>
    </row>
    <row r="121" spans="1:12" ht="15.75" customHeight="1">
      <c r="A121" s="44" t="s">
        <v>14</v>
      </c>
      <c r="B121" s="47" t="s">
        <v>56</v>
      </c>
      <c r="C121" s="47">
        <v>1</v>
      </c>
      <c r="D121" s="2" t="s">
        <v>25</v>
      </c>
      <c r="E121" s="9">
        <f t="shared" ref="E121" si="30">SUM(E122:E131)</f>
        <v>0</v>
      </c>
      <c r="F121" s="9">
        <f t="shared" ref="F121" si="31">SUM(F122:F131)</f>
        <v>0</v>
      </c>
      <c r="G121" s="9">
        <f t="shared" ref="G121" si="32">SUM(G122:G131)</f>
        <v>0</v>
      </c>
      <c r="H121" s="9">
        <f>SUM(H122:H131)</f>
        <v>0</v>
      </c>
      <c r="I121" s="9">
        <f>SUM(I122:I131)</f>
        <v>0</v>
      </c>
      <c r="J121" s="53" t="s">
        <v>31</v>
      </c>
      <c r="K121" s="53" t="s">
        <v>27</v>
      </c>
      <c r="L121" s="3"/>
    </row>
    <row r="122" spans="1:12" ht="15.75">
      <c r="A122" s="45"/>
      <c r="B122" s="48"/>
      <c r="C122" s="48"/>
      <c r="D122" s="1">
        <v>2015</v>
      </c>
      <c r="E122" s="9">
        <f>SUM(F122:I122)</f>
        <v>0</v>
      </c>
      <c r="F122" s="9">
        <v>0</v>
      </c>
      <c r="G122" s="9">
        <v>0</v>
      </c>
      <c r="H122" s="9">
        <v>0</v>
      </c>
      <c r="I122" s="9">
        <v>0</v>
      </c>
      <c r="J122" s="54"/>
      <c r="K122" s="54"/>
      <c r="L122" s="3"/>
    </row>
    <row r="123" spans="1:12" ht="15.75">
      <c r="A123" s="45"/>
      <c r="B123" s="48"/>
      <c r="C123" s="48"/>
      <c r="D123" s="1">
        <v>2016</v>
      </c>
      <c r="E123" s="9">
        <f t="shared" ref="E123:E131" si="33">SUM(F123:I123)</f>
        <v>0</v>
      </c>
      <c r="F123" s="9">
        <v>0</v>
      </c>
      <c r="G123" s="9">
        <v>0</v>
      </c>
      <c r="H123" s="9">
        <v>0</v>
      </c>
      <c r="I123" s="9">
        <v>0</v>
      </c>
      <c r="J123" s="54"/>
      <c r="K123" s="54"/>
      <c r="L123" s="3"/>
    </row>
    <row r="124" spans="1:12" ht="15.75">
      <c r="A124" s="45"/>
      <c r="B124" s="48"/>
      <c r="C124" s="48"/>
      <c r="D124" s="1">
        <v>2017</v>
      </c>
      <c r="E124" s="9">
        <f t="shared" si="33"/>
        <v>0</v>
      </c>
      <c r="F124" s="9">
        <v>0</v>
      </c>
      <c r="G124" s="9">
        <v>0</v>
      </c>
      <c r="H124" s="9">
        <v>0</v>
      </c>
      <c r="I124" s="9">
        <v>0</v>
      </c>
      <c r="J124" s="54"/>
      <c r="K124" s="54"/>
      <c r="L124" s="3"/>
    </row>
    <row r="125" spans="1:12" ht="15.75">
      <c r="A125" s="45"/>
      <c r="B125" s="48"/>
      <c r="C125" s="48"/>
      <c r="D125" s="2">
        <v>2018</v>
      </c>
      <c r="E125" s="9">
        <f t="shared" si="33"/>
        <v>0</v>
      </c>
      <c r="F125" s="9">
        <v>0</v>
      </c>
      <c r="G125" s="9">
        <v>0</v>
      </c>
      <c r="H125" s="9">
        <v>0</v>
      </c>
      <c r="I125" s="9">
        <v>0</v>
      </c>
      <c r="J125" s="54"/>
      <c r="K125" s="54"/>
      <c r="L125" s="3"/>
    </row>
    <row r="126" spans="1:12" ht="15.75">
      <c r="A126" s="45"/>
      <c r="B126" s="48"/>
      <c r="C126" s="48"/>
      <c r="D126" s="2">
        <v>2019</v>
      </c>
      <c r="E126" s="9">
        <f t="shared" si="33"/>
        <v>0</v>
      </c>
      <c r="F126" s="9">
        <v>0</v>
      </c>
      <c r="G126" s="9">
        <v>0</v>
      </c>
      <c r="H126" s="9">
        <v>0</v>
      </c>
      <c r="I126" s="9">
        <v>0</v>
      </c>
      <c r="J126" s="54"/>
      <c r="K126" s="54"/>
      <c r="L126" s="3"/>
    </row>
    <row r="127" spans="1:12" ht="15.75">
      <c r="A127" s="45"/>
      <c r="B127" s="48"/>
      <c r="C127" s="48"/>
      <c r="D127" s="2">
        <v>2020</v>
      </c>
      <c r="E127" s="9">
        <f t="shared" si="33"/>
        <v>0</v>
      </c>
      <c r="F127" s="9">
        <v>0</v>
      </c>
      <c r="G127" s="9">
        <v>0</v>
      </c>
      <c r="H127" s="9">
        <v>0</v>
      </c>
      <c r="I127" s="9">
        <v>0</v>
      </c>
      <c r="J127" s="54"/>
      <c r="K127" s="54"/>
      <c r="L127" s="3"/>
    </row>
    <row r="128" spans="1:12" ht="15.75">
      <c r="A128" s="45"/>
      <c r="B128" s="48"/>
      <c r="C128" s="48"/>
      <c r="D128" s="2">
        <v>2021</v>
      </c>
      <c r="E128" s="9">
        <f t="shared" si="33"/>
        <v>0</v>
      </c>
      <c r="F128" s="9">
        <v>0</v>
      </c>
      <c r="G128" s="9">
        <v>0</v>
      </c>
      <c r="H128" s="9">
        <v>0</v>
      </c>
      <c r="I128" s="9">
        <v>0</v>
      </c>
      <c r="J128" s="54"/>
      <c r="K128" s="54"/>
      <c r="L128" s="3"/>
    </row>
    <row r="129" spans="1:12" ht="15.75">
      <c r="A129" s="45"/>
      <c r="B129" s="48"/>
      <c r="C129" s="48"/>
      <c r="D129" s="2">
        <v>2022</v>
      </c>
      <c r="E129" s="9">
        <f t="shared" si="33"/>
        <v>0</v>
      </c>
      <c r="F129" s="9">
        <v>0</v>
      </c>
      <c r="G129" s="9">
        <v>0</v>
      </c>
      <c r="H129" s="9">
        <v>0</v>
      </c>
      <c r="I129" s="9">
        <v>0</v>
      </c>
      <c r="J129" s="54"/>
      <c r="K129" s="54"/>
      <c r="L129" s="3"/>
    </row>
    <row r="130" spans="1:12" ht="15.75">
      <c r="A130" s="45"/>
      <c r="B130" s="48"/>
      <c r="C130" s="48"/>
      <c r="D130" s="2">
        <v>2023</v>
      </c>
      <c r="E130" s="9">
        <f t="shared" si="33"/>
        <v>0</v>
      </c>
      <c r="F130" s="9">
        <v>0</v>
      </c>
      <c r="G130" s="9">
        <v>0</v>
      </c>
      <c r="H130" s="9">
        <v>0</v>
      </c>
      <c r="I130" s="9">
        <v>0</v>
      </c>
      <c r="J130" s="54"/>
      <c r="K130" s="54"/>
      <c r="L130" s="3"/>
    </row>
    <row r="131" spans="1:12" ht="15.75">
      <c r="A131" s="45"/>
      <c r="B131" s="48"/>
      <c r="C131" s="48"/>
      <c r="D131" s="2">
        <v>2024</v>
      </c>
      <c r="E131" s="9">
        <f t="shared" si="33"/>
        <v>0</v>
      </c>
      <c r="F131" s="9">
        <v>0</v>
      </c>
      <c r="G131" s="9">
        <v>0</v>
      </c>
      <c r="H131" s="9">
        <v>0</v>
      </c>
      <c r="I131" s="9">
        <v>0</v>
      </c>
      <c r="J131" s="54"/>
      <c r="K131" s="54"/>
      <c r="L131" s="3"/>
    </row>
    <row r="132" spans="1:12" ht="15.75">
      <c r="A132" s="46"/>
      <c r="B132" s="49"/>
      <c r="C132" s="49"/>
      <c r="D132" s="2">
        <v>2025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55"/>
      <c r="K132" s="55"/>
      <c r="L132" s="3"/>
    </row>
    <row r="133" spans="1:12" ht="15.75">
      <c r="A133" s="44" t="s">
        <v>82</v>
      </c>
      <c r="B133" s="47" t="s">
        <v>83</v>
      </c>
      <c r="C133" s="47"/>
      <c r="D133" s="2" t="s">
        <v>25</v>
      </c>
      <c r="E133" s="9">
        <f>E134+E135+E136</f>
        <v>2388.3000000000002</v>
      </c>
      <c r="F133" s="9">
        <v>0</v>
      </c>
      <c r="G133" s="9">
        <v>0</v>
      </c>
      <c r="H133" s="9">
        <f>H134+H135+H136</f>
        <v>2388.3000000000002</v>
      </c>
      <c r="I133" s="9">
        <v>0</v>
      </c>
      <c r="J133" s="28"/>
      <c r="K133" s="28"/>
      <c r="L133" s="3"/>
    </row>
    <row r="134" spans="1:12" ht="15.75" customHeight="1">
      <c r="A134" s="45"/>
      <c r="B134" s="48"/>
      <c r="C134" s="48"/>
      <c r="D134" s="2">
        <v>2023</v>
      </c>
      <c r="E134" s="9">
        <v>2388.3000000000002</v>
      </c>
      <c r="F134" s="9">
        <v>0</v>
      </c>
      <c r="G134" s="9">
        <v>0</v>
      </c>
      <c r="H134" s="9">
        <v>2388.3000000000002</v>
      </c>
      <c r="I134" s="9">
        <v>0</v>
      </c>
      <c r="J134" s="53" t="s">
        <v>80</v>
      </c>
      <c r="K134" s="53" t="s">
        <v>81</v>
      </c>
      <c r="L134" s="3"/>
    </row>
    <row r="135" spans="1:12" ht="15.75">
      <c r="A135" s="45"/>
      <c r="B135" s="48"/>
      <c r="C135" s="48"/>
      <c r="D135" s="2">
        <v>2024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54"/>
      <c r="K135" s="54"/>
      <c r="L135" s="3"/>
    </row>
    <row r="136" spans="1:12" ht="66.75" customHeight="1">
      <c r="A136" s="46"/>
      <c r="B136" s="49"/>
      <c r="C136" s="49"/>
      <c r="D136" s="2">
        <v>2025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55"/>
      <c r="K136" s="55"/>
      <c r="L136" s="3"/>
    </row>
    <row r="137" spans="1:12" ht="15.75">
      <c r="A137" s="25" t="s">
        <v>48</v>
      </c>
      <c r="B137" s="27" t="s">
        <v>32</v>
      </c>
      <c r="C137" s="27"/>
      <c r="D137" s="56" t="s">
        <v>33</v>
      </c>
      <c r="E137" s="56"/>
      <c r="F137" s="56"/>
      <c r="G137" s="56"/>
      <c r="H137" s="56"/>
      <c r="I137" s="56"/>
      <c r="J137" s="56"/>
      <c r="K137" s="56"/>
      <c r="L137" s="3"/>
    </row>
    <row r="138" spans="1:12" ht="31.15" customHeight="1">
      <c r="A138" s="25"/>
      <c r="B138" s="27" t="s">
        <v>34</v>
      </c>
      <c r="C138" s="27"/>
      <c r="D138" s="56" t="s">
        <v>35</v>
      </c>
      <c r="E138" s="56"/>
      <c r="F138" s="56"/>
      <c r="G138" s="56"/>
      <c r="H138" s="56"/>
      <c r="I138" s="56"/>
      <c r="J138" s="56"/>
      <c r="K138" s="56"/>
      <c r="L138" s="3"/>
    </row>
    <row r="139" spans="1:12" ht="46.9" customHeight="1">
      <c r="A139" s="44" t="s">
        <v>5</v>
      </c>
      <c r="B139" s="47" t="s">
        <v>49</v>
      </c>
      <c r="C139" s="47">
        <v>1</v>
      </c>
      <c r="D139" s="2" t="s">
        <v>25</v>
      </c>
      <c r="E139" s="9">
        <f t="shared" ref="E139" si="34">SUM(E140:E149)</f>
        <v>355242.70000000007</v>
      </c>
      <c r="F139" s="13" t="s">
        <v>36</v>
      </c>
      <c r="G139" s="13">
        <v>0</v>
      </c>
      <c r="H139" s="13" t="s">
        <v>37</v>
      </c>
      <c r="I139" s="13">
        <v>0</v>
      </c>
      <c r="J139" s="53" t="s">
        <v>38</v>
      </c>
      <c r="K139" s="53" t="s">
        <v>27</v>
      </c>
      <c r="L139" s="3"/>
    </row>
    <row r="140" spans="1:12" ht="15.75">
      <c r="A140" s="45"/>
      <c r="B140" s="48"/>
      <c r="C140" s="48"/>
      <c r="D140" s="1">
        <v>2015</v>
      </c>
      <c r="E140" s="9">
        <f>SUM(F140:I140)</f>
        <v>0</v>
      </c>
      <c r="F140" s="13">
        <f t="shared" ref="F140:I144" si="35">F152+F164</f>
        <v>0</v>
      </c>
      <c r="G140" s="13">
        <f t="shared" si="35"/>
        <v>0</v>
      </c>
      <c r="H140" s="13">
        <f t="shared" si="35"/>
        <v>0</v>
      </c>
      <c r="I140" s="13">
        <f t="shared" si="35"/>
        <v>0</v>
      </c>
      <c r="J140" s="54"/>
      <c r="K140" s="54"/>
      <c r="L140" s="3"/>
    </row>
    <row r="141" spans="1:12" ht="15.75">
      <c r="A141" s="45"/>
      <c r="B141" s="48"/>
      <c r="C141" s="48"/>
      <c r="D141" s="1">
        <v>2016</v>
      </c>
      <c r="E141" s="9">
        <f t="shared" ref="E141:E149" si="36">SUM(F141:I141)</f>
        <v>0</v>
      </c>
      <c r="F141" s="13">
        <f t="shared" si="35"/>
        <v>0</v>
      </c>
      <c r="G141" s="13">
        <f t="shared" si="35"/>
        <v>0</v>
      </c>
      <c r="H141" s="13">
        <f t="shared" si="35"/>
        <v>0</v>
      </c>
      <c r="I141" s="13">
        <f t="shared" si="35"/>
        <v>0</v>
      </c>
      <c r="J141" s="54"/>
      <c r="K141" s="54"/>
      <c r="L141" s="3"/>
    </row>
    <row r="142" spans="1:12" ht="15.75">
      <c r="A142" s="45"/>
      <c r="B142" s="48"/>
      <c r="C142" s="48"/>
      <c r="D142" s="1">
        <v>2017</v>
      </c>
      <c r="E142" s="9">
        <f t="shared" si="36"/>
        <v>3237</v>
      </c>
      <c r="F142" s="13">
        <f t="shared" si="35"/>
        <v>0</v>
      </c>
      <c r="G142" s="13">
        <f t="shared" si="35"/>
        <v>0</v>
      </c>
      <c r="H142" s="13">
        <f t="shared" si="35"/>
        <v>3237</v>
      </c>
      <c r="I142" s="13">
        <f t="shared" si="35"/>
        <v>0</v>
      </c>
      <c r="J142" s="54"/>
      <c r="K142" s="54"/>
      <c r="L142" s="3"/>
    </row>
    <row r="143" spans="1:12" ht="15.75">
      <c r="A143" s="45"/>
      <c r="B143" s="48"/>
      <c r="C143" s="48"/>
      <c r="D143" s="2">
        <v>2018</v>
      </c>
      <c r="E143" s="9">
        <f t="shared" si="36"/>
        <v>87933.1</v>
      </c>
      <c r="F143" s="13">
        <f t="shared" si="35"/>
        <v>0</v>
      </c>
      <c r="G143" s="13">
        <f t="shared" si="35"/>
        <v>75659.100000000006</v>
      </c>
      <c r="H143" s="13">
        <f t="shared" si="35"/>
        <v>12274</v>
      </c>
      <c r="I143" s="13">
        <f t="shared" si="35"/>
        <v>0</v>
      </c>
      <c r="J143" s="54"/>
      <c r="K143" s="54"/>
      <c r="L143" s="3"/>
    </row>
    <row r="144" spans="1:12" ht="15.75">
      <c r="A144" s="45"/>
      <c r="B144" s="48"/>
      <c r="C144" s="48"/>
      <c r="D144" s="2">
        <v>2019</v>
      </c>
      <c r="E144" s="9">
        <f t="shared" si="36"/>
        <v>263837.60000000003</v>
      </c>
      <c r="F144" s="13">
        <f t="shared" si="35"/>
        <v>0</v>
      </c>
      <c r="G144" s="13">
        <f t="shared" si="35"/>
        <v>248933.7</v>
      </c>
      <c r="H144" s="13">
        <f t="shared" si="35"/>
        <v>14903.9</v>
      </c>
      <c r="I144" s="13">
        <f t="shared" si="35"/>
        <v>0</v>
      </c>
      <c r="J144" s="54"/>
      <c r="K144" s="54"/>
      <c r="L144" s="3"/>
    </row>
    <row r="145" spans="1:12" ht="15.75">
      <c r="A145" s="45"/>
      <c r="B145" s="48"/>
      <c r="C145" s="48"/>
      <c r="D145" s="2">
        <v>2020</v>
      </c>
      <c r="E145" s="9">
        <f t="shared" si="36"/>
        <v>235</v>
      </c>
      <c r="F145" s="13">
        <f t="shared" ref="F145:G149" si="37">F157+F169</f>
        <v>0</v>
      </c>
      <c r="G145" s="13">
        <f t="shared" si="37"/>
        <v>0</v>
      </c>
      <c r="H145" s="13">
        <f>H157+H169+H181</f>
        <v>235</v>
      </c>
      <c r="I145" s="13">
        <f>I157+I169</f>
        <v>0</v>
      </c>
      <c r="J145" s="54"/>
      <c r="K145" s="54"/>
      <c r="L145" s="3"/>
    </row>
    <row r="146" spans="1:12" ht="15.75">
      <c r="A146" s="45"/>
      <c r="B146" s="48"/>
      <c r="C146" s="48"/>
      <c r="D146" s="2">
        <v>2021</v>
      </c>
      <c r="E146" s="9">
        <f t="shared" si="36"/>
        <v>0</v>
      </c>
      <c r="F146" s="13">
        <f t="shared" si="37"/>
        <v>0</v>
      </c>
      <c r="G146" s="13">
        <f t="shared" si="37"/>
        <v>0</v>
      </c>
      <c r="H146" s="13">
        <f>H182</f>
        <v>0</v>
      </c>
      <c r="I146" s="13">
        <f>I158+I170</f>
        <v>0</v>
      </c>
      <c r="J146" s="54"/>
      <c r="K146" s="54"/>
      <c r="L146" s="3"/>
    </row>
    <row r="147" spans="1:12" ht="15.75">
      <c r="A147" s="45"/>
      <c r="B147" s="48"/>
      <c r="C147" s="48"/>
      <c r="D147" s="2">
        <v>2022</v>
      </c>
      <c r="E147" s="9">
        <f t="shared" si="36"/>
        <v>0</v>
      </c>
      <c r="F147" s="13">
        <f t="shared" si="37"/>
        <v>0</v>
      </c>
      <c r="G147" s="13">
        <f t="shared" si="37"/>
        <v>0</v>
      </c>
      <c r="H147" s="13">
        <f>H159+H171</f>
        <v>0</v>
      </c>
      <c r="I147" s="13">
        <f>I159+I171</f>
        <v>0</v>
      </c>
      <c r="J147" s="54"/>
      <c r="K147" s="54"/>
      <c r="L147" s="3"/>
    </row>
    <row r="148" spans="1:12" ht="15.75">
      <c r="A148" s="45"/>
      <c r="B148" s="48"/>
      <c r="C148" s="48"/>
      <c r="D148" s="2">
        <v>2023</v>
      </c>
      <c r="E148" s="9">
        <f t="shared" si="36"/>
        <v>0</v>
      </c>
      <c r="F148" s="13">
        <f t="shared" si="37"/>
        <v>0</v>
      </c>
      <c r="G148" s="13">
        <f t="shared" si="37"/>
        <v>0</v>
      </c>
      <c r="H148" s="13">
        <f>H160+H172</f>
        <v>0</v>
      </c>
      <c r="I148" s="13">
        <f>I160+I172</f>
        <v>0</v>
      </c>
      <c r="J148" s="54"/>
      <c r="K148" s="54"/>
      <c r="L148" s="3"/>
    </row>
    <row r="149" spans="1:12" ht="15.75">
      <c r="A149" s="45"/>
      <c r="B149" s="48"/>
      <c r="C149" s="48"/>
      <c r="D149" s="2">
        <v>2024</v>
      </c>
      <c r="E149" s="9">
        <f t="shared" si="36"/>
        <v>0</v>
      </c>
      <c r="F149" s="13">
        <f t="shared" si="37"/>
        <v>0</v>
      </c>
      <c r="G149" s="13">
        <f t="shared" si="37"/>
        <v>0</v>
      </c>
      <c r="H149" s="13">
        <f>H161+H173</f>
        <v>0</v>
      </c>
      <c r="I149" s="13">
        <f>I161+I173</f>
        <v>0</v>
      </c>
      <c r="J149" s="54"/>
      <c r="K149" s="54"/>
      <c r="L149" s="3"/>
    </row>
    <row r="150" spans="1:12" ht="15.75">
      <c r="A150" s="46"/>
      <c r="B150" s="49"/>
      <c r="C150" s="49"/>
      <c r="D150" s="2">
        <v>2025</v>
      </c>
      <c r="E150" s="9">
        <v>0</v>
      </c>
      <c r="F150" s="13">
        <v>0</v>
      </c>
      <c r="G150" s="13">
        <v>0</v>
      </c>
      <c r="H150" s="13">
        <v>0</v>
      </c>
      <c r="I150" s="13">
        <v>0</v>
      </c>
      <c r="J150" s="55"/>
      <c r="K150" s="55"/>
      <c r="L150" s="3"/>
    </row>
    <row r="151" spans="1:12" ht="15.6" customHeight="1">
      <c r="A151" s="44" t="s">
        <v>58</v>
      </c>
      <c r="B151" s="63" t="s">
        <v>64</v>
      </c>
      <c r="C151" s="47">
        <v>1</v>
      </c>
      <c r="D151" s="2" t="s">
        <v>25</v>
      </c>
      <c r="E151" s="9">
        <f t="shared" ref="E151" si="38">SUM(E152:E161)</f>
        <v>13451.9</v>
      </c>
      <c r="F151" s="9">
        <f t="shared" ref="F151" si="39">SUM(F152:F161)</f>
        <v>0</v>
      </c>
      <c r="G151" s="9">
        <f t="shared" ref="G151" si="40">SUM(G152:G161)</f>
        <v>0</v>
      </c>
      <c r="H151" s="9">
        <f>SUM(H152:H161)</f>
        <v>13451.9</v>
      </c>
      <c r="I151" s="9">
        <f>SUM(I152:I161)</f>
        <v>0</v>
      </c>
      <c r="J151" s="53" t="s">
        <v>38</v>
      </c>
      <c r="K151" s="53" t="s">
        <v>27</v>
      </c>
      <c r="L151" s="3"/>
    </row>
    <row r="152" spans="1:12" ht="15.75">
      <c r="A152" s="45"/>
      <c r="B152" s="64"/>
      <c r="C152" s="48"/>
      <c r="D152" s="1">
        <v>2015</v>
      </c>
      <c r="E152" s="9">
        <f>SUM(F152:I152)</f>
        <v>0</v>
      </c>
      <c r="F152" s="13">
        <v>0</v>
      </c>
      <c r="G152" s="13">
        <v>0</v>
      </c>
      <c r="H152" s="13">
        <v>0</v>
      </c>
      <c r="I152" s="13">
        <v>0</v>
      </c>
      <c r="J152" s="54"/>
      <c r="K152" s="54"/>
      <c r="L152" s="3"/>
    </row>
    <row r="153" spans="1:12" ht="15.75">
      <c r="A153" s="45"/>
      <c r="B153" s="64"/>
      <c r="C153" s="48"/>
      <c r="D153" s="1">
        <v>2016</v>
      </c>
      <c r="E153" s="9">
        <f t="shared" ref="E153:E161" si="41">SUM(F153:I153)</f>
        <v>0</v>
      </c>
      <c r="F153" s="13">
        <v>0</v>
      </c>
      <c r="G153" s="13">
        <v>0</v>
      </c>
      <c r="H153" s="13">
        <v>0</v>
      </c>
      <c r="I153" s="13">
        <v>0</v>
      </c>
      <c r="J153" s="54"/>
      <c r="K153" s="54"/>
      <c r="L153" s="3"/>
    </row>
    <row r="154" spans="1:12" ht="15.75">
      <c r="A154" s="45"/>
      <c r="B154" s="64"/>
      <c r="C154" s="48"/>
      <c r="D154" s="1">
        <v>2017</v>
      </c>
      <c r="E154" s="9">
        <f t="shared" si="41"/>
        <v>3237</v>
      </c>
      <c r="F154" s="13">
        <v>0</v>
      </c>
      <c r="G154" s="13">
        <v>0</v>
      </c>
      <c r="H154" s="13">
        <v>3237</v>
      </c>
      <c r="I154" s="13">
        <v>0</v>
      </c>
      <c r="J154" s="54"/>
      <c r="K154" s="54"/>
      <c r="L154" s="3"/>
    </row>
    <row r="155" spans="1:12" ht="15.75">
      <c r="A155" s="45"/>
      <c r="B155" s="64"/>
      <c r="C155" s="48"/>
      <c r="D155" s="2">
        <v>2018</v>
      </c>
      <c r="E155" s="9">
        <f t="shared" si="41"/>
        <v>8291.9</v>
      </c>
      <c r="F155" s="13">
        <v>0</v>
      </c>
      <c r="G155" s="13">
        <v>0</v>
      </c>
      <c r="H155" s="13">
        <v>8291.9</v>
      </c>
      <c r="I155" s="13">
        <v>0</v>
      </c>
      <c r="J155" s="54"/>
      <c r="K155" s="54"/>
      <c r="L155" s="3"/>
    </row>
    <row r="156" spans="1:12" ht="15.75">
      <c r="A156" s="45"/>
      <c r="B156" s="64"/>
      <c r="C156" s="48"/>
      <c r="D156" s="2">
        <v>2019</v>
      </c>
      <c r="E156" s="9">
        <f t="shared" si="41"/>
        <v>1802</v>
      </c>
      <c r="F156" s="13">
        <v>0</v>
      </c>
      <c r="G156" s="13">
        <v>0</v>
      </c>
      <c r="H156" s="13">
        <v>1802</v>
      </c>
      <c r="I156" s="13">
        <v>0</v>
      </c>
      <c r="J156" s="54"/>
      <c r="K156" s="54"/>
      <c r="L156" s="3"/>
    </row>
    <row r="157" spans="1:12" ht="15.75">
      <c r="A157" s="45"/>
      <c r="B157" s="64"/>
      <c r="C157" s="48"/>
      <c r="D157" s="2">
        <v>2020</v>
      </c>
      <c r="E157" s="9">
        <f t="shared" si="41"/>
        <v>121</v>
      </c>
      <c r="F157" s="13">
        <v>0</v>
      </c>
      <c r="G157" s="13">
        <v>0</v>
      </c>
      <c r="H157" s="13">
        <v>121</v>
      </c>
      <c r="I157" s="13">
        <v>0</v>
      </c>
      <c r="J157" s="54"/>
      <c r="K157" s="54"/>
      <c r="L157" s="3"/>
    </row>
    <row r="158" spans="1:12" ht="15.75">
      <c r="A158" s="45"/>
      <c r="B158" s="64"/>
      <c r="C158" s="48"/>
      <c r="D158" s="2">
        <v>2021</v>
      </c>
      <c r="E158" s="9">
        <f t="shared" si="41"/>
        <v>0</v>
      </c>
      <c r="F158" s="13">
        <v>0</v>
      </c>
      <c r="G158" s="13">
        <v>0</v>
      </c>
      <c r="H158" s="13">
        <v>0</v>
      </c>
      <c r="I158" s="13">
        <v>0</v>
      </c>
      <c r="J158" s="54"/>
      <c r="K158" s="54"/>
      <c r="L158" s="3"/>
    </row>
    <row r="159" spans="1:12" ht="15.75">
      <c r="A159" s="45"/>
      <c r="B159" s="64"/>
      <c r="C159" s="48"/>
      <c r="D159" s="2">
        <v>2022</v>
      </c>
      <c r="E159" s="9">
        <f t="shared" si="41"/>
        <v>0</v>
      </c>
      <c r="F159" s="13">
        <v>0</v>
      </c>
      <c r="G159" s="13">
        <v>0</v>
      </c>
      <c r="H159" s="13">
        <v>0</v>
      </c>
      <c r="I159" s="13">
        <v>0</v>
      </c>
      <c r="J159" s="54"/>
      <c r="K159" s="54"/>
      <c r="L159" s="3"/>
    </row>
    <row r="160" spans="1:12" ht="15.75">
      <c r="A160" s="45"/>
      <c r="B160" s="64"/>
      <c r="C160" s="48"/>
      <c r="D160" s="2">
        <v>2023</v>
      </c>
      <c r="E160" s="9">
        <f t="shared" si="41"/>
        <v>0</v>
      </c>
      <c r="F160" s="13">
        <v>0</v>
      </c>
      <c r="G160" s="13">
        <v>0</v>
      </c>
      <c r="H160" s="13">
        <v>0</v>
      </c>
      <c r="I160" s="13">
        <v>0</v>
      </c>
      <c r="J160" s="54"/>
      <c r="K160" s="54"/>
      <c r="L160" s="3"/>
    </row>
    <row r="161" spans="1:12" ht="15.75">
      <c r="A161" s="45"/>
      <c r="B161" s="64"/>
      <c r="C161" s="48"/>
      <c r="D161" s="2">
        <v>2024</v>
      </c>
      <c r="E161" s="9">
        <f t="shared" si="41"/>
        <v>0</v>
      </c>
      <c r="F161" s="13">
        <v>0</v>
      </c>
      <c r="G161" s="13">
        <v>0</v>
      </c>
      <c r="H161" s="13">
        <v>0</v>
      </c>
      <c r="I161" s="13">
        <v>0</v>
      </c>
      <c r="J161" s="54"/>
      <c r="K161" s="54"/>
      <c r="L161" s="3"/>
    </row>
    <row r="162" spans="1:12" ht="15.75">
      <c r="A162" s="46"/>
      <c r="B162" s="65"/>
      <c r="C162" s="49"/>
      <c r="D162" s="2">
        <v>2025</v>
      </c>
      <c r="E162" s="9">
        <v>0</v>
      </c>
      <c r="F162" s="13">
        <v>0</v>
      </c>
      <c r="G162" s="13">
        <v>0</v>
      </c>
      <c r="H162" s="13">
        <v>0</v>
      </c>
      <c r="I162" s="13">
        <v>0</v>
      </c>
      <c r="J162" s="55"/>
      <c r="K162" s="55"/>
      <c r="L162" s="3"/>
    </row>
    <row r="163" spans="1:12" ht="15.6" customHeight="1">
      <c r="A163" s="44" t="s">
        <v>59</v>
      </c>
      <c r="B163" s="47" t="s">
        <v>57</v>
      </c>
      <c r="C163" s="47">
        <v>1</v>
      </c>
      <c r="D163" s="2" t="s">
        <v>25</v>
      </c>
      <c r="E163" s="9">
        <f t="shared" ref="E163" si="42">SUM(E164:E173)</f>
        <v>341676.80000000005</v>
      </c>
      <c r="F163" s="9">
        <f t="shared" ref="F163" si="43">SUM(F164:F173)</f>
        <v>0</v>
      </c>
      <c r="G163" s="9">
        <f t="shared" ref="G163" si="44">SUM(G164:G173)</f>
        <v>324592.80000000005</v>
      </c>
      <c r="H163" s="9">
        <f>SUM(H164:H173)</f>
        <v>17084</v>
      </c>
      <c r="I163" s="9">
        <f>SUM(I164:I173)</f>
        <v>0</v>
      </c>
      <c r="J163" s="53" t="s">
        <v>38</v>
      </c>
      <c r="K163" s="53" t="s">
        <v>27</v>
      </c>
      <c r="L163" s="3"/>
    </row>
    <row r="164" spans="1:12" ht="15.75">
      <c r="A164" s="45"/>
      <c r="B164" s="48"/>
      <c r="C164" s="48"/>
      <c r="D164" s="1">
        <v>2015</v>
      </c>
      <c r="E164" s="9">
        <f>SUM(F164:I164)</f>
        <v>0</v>
      </c>
      <c r="F164" s="13">
        <v>0</v>
      </c>
      <c r="G164" s="13">
        <v>0</v>
      </c>
      <c r="H164" s="13">
        <v>0</v>
      </c>
      <c r="I164" s="13">
        <v>0</v>
      </c>
      <c r="J164" s="54"/>
      <c r="K164" s="54"/>
      <c r="L164" s="3"/>
    </row>
    <row r="165" spans="1:12" ht="15.75">
      <c r="A165" s="45"/>
      <c r="B165" s="48"/>
      <c r="C165" s="48"/>
      <c r="D165" s="1">
        <v>2016</v>
      </c>
      <c r="E165" s="9">
        <f t="shared" ref="E165:E173" si="45">SUM(F165:I165)</f>
        <v>0</v>
      </c>
      <c r="F165" s="13">
        <v>0</v>
      </c>
      <c r="G165" s="13">
        <v>0</v>
      </c>
      <c r="H165" s="13">
        <v>0</v>
      </c>
      <c r="I165" s="13">
        <v>0</v>
      </c>
      <c r="J165" s="54"/>
      <c r="K165" s="54"/>
      <c r="L165" s="3"/>
    </row>
    <row r="166" spans="1:12" ht="15.75">
      <c r="A166" s="45"/>
      <c r="B166" s="48"/>
      <c r="C166" s="48"/>
      <c r="D166" s="1">
        <v>2017</v>
      </c>
      <c r="E166" s="9">
        <f t="shared" si="45"/>
        <v>0</v>
      </c>
      <c r="F166" s="13">
        <v>0</v>
      </c>
      <c r="G166" s="13">
        <v>0</v>
      </c>
      <c r="H166" s="13">
        <v>0</v>
      </c>
      <c r="I166" s="13">
        <v>0</v>
      </c>
      <c r="J166" s="54"/>
      <c r="K166" s="54"/>
      <c r="L166" s="3"/>
    </row>
    <row r="167" spans="1:12" ht="15.75">
      <c r="A167" s="45"/>
      <c r="B167" s="48"/>
      <c r="C167" s="48"/>
      <c r="D167" s="2">
        <v>2018</v>
      </c>
      <c r="E167" s="9">
        <f t="shared" si="45"/>
        <v>79641.200000000012</v>
      </c>
      <c r="F167" s="13">
        <v>0</v>
      </c>
      <c r="G167" s="13">
        <v>75659.100000000006</v>
      </c>
      <c r="H167" s="13">
        <v>3982.1</v>
      </c>
      <c r="I167" s="13">
        <v>0</v>
      </c>
      <c r="J167" s="54"/>
      <c r="K167" s="54"/>
      <c r="L167" s="3"/>
    </row>
    <row r="168" spans="1:12" ht="15.75">
      <c r="A168" s="45"/>
      <c r="B168" s="48"/>
      <c r="C168" s="48"/>
      <c r="D168" s="2">
        <v>2019</v>
      </c>
      <c r="E168" s="9">
        <f t="shared" si="45"/>
        <v>262035.6</v>
      </c>
      <c r="F168" s="13">
        <v>0</v>
      </c>
      <c r="G168" s="13">
        <v>248933.7</v>
      </c>
      <c r="H168" s="13">
        <v>13101.9</v>
      </c>
      <c r="I168" s="13">
        <v>0</v>
      </c>
      <c r="J168" s="54"/>
      <c r="K168" s="54"/>
      <c r="L168" s="3"/>
    </row>
    <row r="169" spans="1:12" ht="15.75">
      <c r="A169" s="45"/>
      <c r="B169" s="48"/>
      <c r="C169" s="48"/>
      <c r="D169" s="2">
        <v>2020</v>
      </c>
      <c r="E169" s="9">
        <f t="shared" si="45"/>
        <v>0</v>
      </c>
      <c r="F169" s="13">
        <v>0</v>
      </c>
      <c r="G169" s="13">
        <v>0</v>
      </c>
      <c r="H169" s="13">
        <v>0</v>
      </c>
      <c r="I169" s="13">
        <v>0</v>
      </c>
      <c r="J169" s="54"/>
      <c r="K169" s="54"/>
      <c r="L169" s="3"/>
    </row>
    <row r="170" spans="1:12" ht="15.75">
      <c r="A170" s="45"/>
      <c r="B170" s="48"/>
      <c r="C170" s="48"/>
      <c r="D170" s="2">
        <v>2021</v>
      </c>
      <c r="E170" s="9">
        <f t="shared" si="45"/>
        <v>0</v>
      </c>
      <c r="F170" s="13">
        <v>0</v>
      </c>
      <c r="G170" s="13">
        <v>0</v>
      </c>
      <c r="H170" s="13">
        <v>0</v>
      </c>
      <c r="I170" s="13">
        <v>0</v>
      </c>
      <c r="J170" s="54"/>
      <c r="K170" s="54"/>
      <c r="L170" s="3"/>
    </row>
    <row r="171" spans="1:12" ht="15.75">
      <c r="A171" s="45"/>
      <c r="B171" s="48"/>
      <c r="C171" s="48"/>
      <c r="D171" s="2">
        <v>2022</v>
      </c>
      <c r="E171" s="9">
        <f t="shared" si="45"/>
        <v>0</v>
      </c>
      <c r="F171" s="13">
        <v>0</v>
      </c>
      <c r="G171" s="13">
        <v>0</v>
      </c>
      <c r="H171" s="13">
        <v>0</v>
      </c>
      <c r="I171" s="13">
        <v>0</v>
      </c>
      <c r="J171" s="54"/>
      <c r="K171" s="54"/>
      <c r="L171" s="3"/>
    </row>
    <row r="172" spans="1:12" ht="15.75">
      <c r="A172" s="45"/>
      <c r="B172" s="48"/>
      <c r="C172" s="48"/>
      <c r="D172" s="2">
        <v>2023</v>
      </c>
      <c r="E172" s="9">
        <f t="shared" si="45"/>
        <v>0</v>
      </c>
      <c r="F172" s="13">
        <v>0</v>
      </c>
      <c r="G172" s="13">
        <v>0</v>
      </c>
      <c r="H172" s="13">
        <v>0</v>
      </c>
      <c r="I172" s="13">
        <v>0</v>
      </c>
      <c r="J172" s="54"/>
      <c r="K172" s="54"/>
      <c r="L172" s="3"/>
    </row>
    <row r="173" spans="1:12" ht="15.75">
      <c r="A173" s="45"/>
      <c r="B173" s="48"/>
      <c r="C173" s="48"/>
      <c r="D173" s="2">
        <v>2024</v>
      </c>
      <c r="E173" s="9">
        <f t="shared" si="45"/>
        <v>0</v>
      </c>
      <c r="F173" s="13">
        <v>0</v>
      </c>
      <c r="G173" s="13">
        <v>0</v>
      </c>
      <c r="H173" s="13">
        <v>0</v>
      </c>
      <c r="I173" s="13">
        <v>0</v>
      </c>
      <c r="J173" s="54"/>
      <c r="K173" s="54"/>
      <c r="L173" s="3"/>
    </row>
    <row r="174" spans="1:12" ht="15.75">
      <c r="A174" s="46"/>
      <c r="B174" s="49"/>
      <c r="C174" s="49"/>
      <c r="D174" s="2">
        <v>2025</v>
      </c>
      <c r="E174" s="9">
        <v>0</v>
      </c>
      <c r="F174" s="13">
        <v>0</v>
      </c>
      <c r="G174" s="13">
        <v>0</v>
      </c>
      <c r="H174" s="13">
        <v>0</v>
      </c>
      <c r="I174" s="13">
        <v>0</v>
      </c>
      <c r="J174" s="55"/>
      <c r="K174" s="55"/>
      <c r="L174" s="3"/>
    </row>
    <row r="175" spans="1:12" ht="15.75" customHeight="1">
      <c r="A175" s="44"/>
      <c r="B175" s="47" t="s">
        <v>65</v>
      </c>
      <c r="C175" s="47">
        <v>1</v>
      </c>
      <c r="D175" s="2" t="s">
        <v>25</v>
      </c>
      <c r="E175" s="9">
        <f>E176+E177+E178+E179+E180+E181+E182+E183+E184+E185</f>
        <v>114</v>
      </c>
      <c r="F175" s="9">
        <f t="shared" ref="F175:G175" si="46">SUM(F176:F185)</f>
        <v>0</v>
      </c>
      <c r="G175" s="9">
        <f t="shared" si="46"/>
        <v>0</v>
      </c>
      <c r="H175" s="12">
        <f t="shared" ref="H175" si="47">SUM(H176:H185)</f>
        <v>114</v>
      </c>
      <c r="I175" s="9">
        <f t="shared" ref="I175" si="48">SUM(I176:I185)</f>
        <v>0</v>
      </c>
      <c r="J175" s="53" t="s">
        <v>62</v>
      </c>
      <c r="K175" s="53" t="s">
        <v>27</v>
      </c>
      <c r="L175" s="3"/>
    </row>
    <row r="176" spans="1:12" ht="15.75">
      <c r="A176" s="45"/>
      <c r="B176" s="48"/>
      <c r="C176" s="48"/>
      <c r="D176" s="1">
        <v>2015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54"/>
      <c r="K176" s="54"/>
      <c r="L176" s="3"/>
    </row>
    <row r="177" spans="1:12" ht="15.75">
      <c r="A177" s="45"/>
      <c r="B177" s="48"/>
      <c r="C177" s="48"/>
      <c r="D177" s="1">
        <v>2016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54"/>
      <c r="K177" s="54"/>
      <c r="L177" s="3"/>
    </row>
    <row r="178" spans="1:12" ht="15.75">
      <c r="A178" s="45"/>
      <c r="B178" s="48"/>
      <c r="C178" s="48"/>
      <c r="D178" s="1">
        <v>2017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54"/>
      <c r="K178" s="54"/>
      <c r="L178" s="3"/>
    </row>
    <row r="179" spans="1:12" ht="15.75">
      <c r="A179" s="45"/>
      <c r="B179" s="48"/>
      <c r="C179" s="48"/>
      <c r="D179" s="2">
        <v>2018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54"/>
      <c r="K179" s="54"/>
      <c r="L179" s="3"/>
    </row>
    <row r="180" spans="1:12" ht="15.75">
      <c r="A180" s="45"/>
      <c r="B180" s="48"/>
      <c r="C180" s="48"/>
      <c r="D180" s="2">
        <v>2019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54"/>
      <c r="K180" s="54"/>
      <c r="L180" s="3"/>
    </row>
    <row r="181" spans="1:12" ht="15.75">
      <c r="A181" s="45"/>
      <c r="B181" s="48"/>
      <c r="C181" s="48"/>
      <c r="D181" s="2">
        <v>2020</v>
      </c>
      <c r="E181" s="9">
        <f>I181+H181+G181+F181</f>
        <v>114</v>
      </c>
      <c r="F181" s="13">
        <v>0</v>
      </c>
      <c r="G181" s="13">
        <v>0</v>
      </c>
      <c r="H181" s="14">
        <v>114</v>
      </c>
      <c r="I181" s="13">
        <v>0</v>
      </c>
      <c r="J181" s="54"/>
      <c r="K181" s="54"/>
      <c r="L181" s="3"/>
    </row>
    <row r="182" spans="1:12" ht="15.75">
      <c r="A182" s="45"/>
      <c r="B182" s="48"/>
      <c r="C182" s="48"/>
      <c r="D182" s="2">
        <v>2021</v>
      </c>
      <c r="E182" s="9">
        <f>H182</f>
        <v>0</v>
      </c>
      <c r="F182" s="13">
        <v>0</v>
      </c>
      <c r="G182" s="13">
        <v>0</v>
      </c>
      <c r="H182" s="13">
        <v>0</v>
      </c>
      <c r="I182" s="13">
        <v>0</v>
      </c>
      <c r="J182" s="54"/>
      <c r="K182" s="54"/>
      <c r="L182" s="3"/>
    </row>
    <row r="183" spans="1:12" ht="15.75">
      <c r="A183" s="45"/>
      <c r="B183" s="48"/>
      <c r="C183" s="48"/>
      <c r="D183" s="2">
        <v>2022</v>
      </c>
      <c r="E183" s="9">
        <v>0</v>
      </c>
      <c r="F183" s="13">
        <v>0</v>
      </c>
      <c r="G183" s="13">
        <v>0</v>
      </c>
      <c r="H183" s="13">
        <v>0</v>
      </c>
      <c r="I183" s="13">
        <v>0</v>
      </c>
      <c r="J183" s="54"/>
      <c r="K183" s="54"/>
      <c r="L183" s="3"/>
    </row>
    <row r="184" spans="1:12" ht="15.75">
      <c r="A184" s="45"/>
      <c r="B184" s="48"/>
      <c r="C184" s="48"/>
      <c r="D184" s="2">
        <v>2023</v>
      </c>
      <c r="E184" s="9">
        <v>0</v>
      </c>
      <c r="F184" s="13">
        <v>0</v>
      </c>
      <c r="G184" s="13">
        <v>0</v>
      </c>
      <c r="H184" s="13">
        <v>0</v>
      </c>
      <c r="I184" s="13">
        <v>0</v>
      </c>
      <c r="J184" s="54"/>
      <c r="K184" s="54"/>
      <c r="L184" s="3"/>
    </row>
    <row r="185" spans="1:12" ht="15.75">
      <c r="A185" s="45"/>
      <c r="B185" s="48"/>
      <c r="C185" s="48"/>
      <c r="D185" s="29">
        <v>2024</v>
      </c>
      <c r="E185" s="30">
        <v>0</v>
      </c>
      <c r="F185" s="31">
        <v>0</v>
      </c>
      <c r="G185" s="31">
        <v>0</v>
      </c>
      <c r="H185" s="31">
        <v>0</v>
      </c>
      <c r="I185" s="31">
        <v>0</v>
      </c>
      <c r="J185" s="54"/>
      <c r="K185" s="54"/>
      <c r="L185" s="3"/>
    </row>
    <row r="186" spans="1:12" ht="15.75">
      <c r="A186" s="46"/>
      <c r="B186" s="49"/>
      <c r="C186" s="49"/>
      <c r="D186" s="32">
        <v>2025</v>
      </c>
      <c r="E186" s="9">
        <v>0</v>
      </c>
      <c r="F186" s="13">
        <v>0</v>
      </c>
      <c r="G186" s="13">
        <v>0</v>
      </c>
      <c r="H186" s="13">
        <v>0</v>
      </c>
      <c r="I186" s="13">
        <v>0</v>
      </c>
      <c r="J186" s="55"/>
      <c r="K186" s="55"/>
      <c r="L186" s="3"/>
    </row>
    <row r="187" spans="1:12" ht="15.75">
      <c r="A187" s="25"/>
      <c r="B187" s="27" t="s">
        <v>32</v>
      </c>
      <c r="C187" s="2"/>
      <c r="D187" s="41" t="s">
        <v>66</v>
      </c>
      <c r="E187" s="42"/>
      <c r="F187" s="42"/>
      <c r="G187" s="42"/>
      <c r="H187" s="42"/>
      <c r="I187" s="42"/>
      <c r="J187" s="42"/>
      <c r="K187" s="43"/>
      <c r="L187" s="3"/>
    </row>
    <row r="188" spans="1:12" ht="15.75">
      <c r="A188" s="25"/>
      <c r="B188" s="27" t="s">
        <v>34</v>
      </c>
      <c r="C188" s="2"/>
      <c r="D188" s="41" t="s">
        <v>67</v>
      </c>
      <c r="E188" s="42"/>
      <c r="F188" s="42"/>
      <c r="G188" s="42"/>
      <c r="H188" s="42"/>
      <c r="I188" s="42"/>
      <c r="J188" s="42"/>
      <c r="K188" s="43"/>
      <c r="L188" s="3"/>
    </row>
    <row r="189" spans="1:12" ht="15.75" customHeight="1">
      <c r="A189" s="44"/>
      <c r="B189" s="47" t="s">
        <v>76</v>
      </c>
      <c r="C189" s="47">
        <v>1</v>
      </c>
      <c r="D189" s="2" t="s">
        <v>25</v>
      </c>
      <c r="E189" s="9">
        <f>E192+E191</f>
        <v>14132.2</v>
      </c>
      <c r="F189" s="2">
        <v>0</v>
      </c>
      <c r="G189" s="13">
        <f>G190+G191+G192</f>
        <v>13750</v>
      </c>
      <c r="H189" s="13">
        <f>H191+H192+H193</f>
        <v>382.2</v>
      </c>
      <c r="I189" s="2">
        <v>0</v>
      </c>
      <c r="J189" s="47"/>
      <c r="K189" s="47"/>
      <c r="L189" s="3"/>
    </row>
    <row r="190" spans="1:12" ht="15.75" customHeight="1">
      <c r="A190" s="45"/>
      <c r="B190" s="48"/>
      <c r="C190" s="48"/>
      <c r="D190" s="2">
        <v>2022</v>
      </c>
      <c r="E190" s="9">
        <v>0</v>
      </c>
      <c r="F190" s="13">
        <v>0</v>
      </c>
      <c r="G190" s="13">
        <v>0</v>
      </c>
      <c r="H190" s="13">
        <v>0</v>
      </c>
      <c r="I190" s="13">
        <v>0</v>
      </c>
      <c r="J190" s="48"/>
      <c r="K190" s="48"/>
      <c r="L190" s="3"/>
    </row>
    <row r="191" spans="1:12" ht="15.75">
      <c r="A191" s="45"/>
      <c r="B191" s="48"/>
      <c r="C191" s="48"/>
      <c r="D191" s="2">
        <v>2023</v>
      </c>
      <c r="E191" s="9">
        <f>G191+H191</f>
        <v>1132.2</v>
      </c>
      <c r="F191" s="13">
        <v>0</v>
      </c>
      <c r="G191" s="13">
        <f>G201+G206</f>
        <v>750</v>
      </c>
      <c r="H191" s="13">
        <f>H206</f>
        <v>382.2</v>
      </c>
      <c r="I191" s="13">
        <v>0</v>
      </c>
      <c r="J191" s="48"/>
      <c r="K191" s="48"/>
      <c r="L191" s="3"/>
    </row>
    <row r="192" spans="1:12" ht="15.75">
      <c r="A192" s="45"/>
      <c r="B192" s="48"/>
      <c r="C192" s="48"/>
      <c r="D192" s="2">
        <v>2024</v>
      </c>
      <c r="E192" s="9">
        <f>G192</f>
        <v>13000</v>
      </c>
      <c r="F192" s="13">
        <v>0</v>
      </c>
      <c r="G192" s="13">
        <f>G202+G207</f>
        <v>13000</v>
      </c>
      <c r="H192" s="13">
        <v>0</v>
      </c>
      <c r="I192" s="13">
        <v>0</v>
      </c>
      <c r="J192" s="48"/>
      <c r="K192" s="48"/>
      <c r="L192" s="3"/>
    </row>
    <row r="193" spans="1:12" ht="15.75">
      <c r="A193" s="46"/>
      <c r="B193" s="49"/>
      <c r="C193" s="49"/>
      <c r="D193" s="2">
        <v>2025</v>
      </c>
      <c r="E193" s="9">
        <f>I193+H193+G193+F193</f>
        <v>0</v>
      </c>
      <c r="F193" s="13">
        <v>0</v>
      </c>
      <c r="G193" s="13">
        <v>0</v>
      </c>
      <c r="H193" s="13">
        <v>0</v>
      </c>
      <c r="I193" s="13">
        <v>0</v>
      </c>
      <c r="J193" s="49"/>
      <c r="K193" s="49"/>
      <c r="L193" s="3"/>
    </row>
    <row r="194" spans="1:12" ht="15.75" customHeight="1">
      <c r="A194" s="44"/>
      <c r="B194" s="47" t="s">
        <v>77</v>
      </c>
      <c r="C194" s="47">
        <v>1</v>
      </c>
      <c r="D194" s="2" t="s">
        <v>25</v>
      </c>
      <c r="E194" s="9">
        <f>H194+G194</f>
        <v>14132.2</v>
      </c>
      <c r="F194" s="13">
        <v>0</v>
      </c>
      <c r="G194" s="13">
        <f>G195+G196+G197</f>
        <v>13750</v>
      </c>
      <c r="H194" s="13">
        <f>H204</f>
        <v>382.2</v>
      </c>
      <c r="I194" s="13">
        <v>0</v>
      </c>
      <c r="J194" s="53"/>
      <c r="K194" s="53"/>
      <c r="L194" s="3"/>
    </row>
    <row r="195" spans="1:12" ht="15.75" customHeight="1">
      <c r="A195" s="45"/>
      <c r="B195" s="48"/>
      <c r="C195" s="48"/>
      <c r="D195" s="2">
        <v>2022</v>
      </c>
      <c r="E195" s="9">
        <v>0</v>
      </c>
      <c r="F195" s="13">
        <v>0</v>
      </c>
      <c r="G195" s="13">
        <v>0</v>
      </c>
      <c r="H195" s="13">
        <v>0</v>
      </c>
      <c r="I195" s="13">
        <v>0</v>
      </c>
      <c r="J195" s="54"/>
      <c r="K195" s="54"/>
      <c r="L195" s="3"/>
    </row>
    <row r="196" spans="1:12" ht="15.75">
      <c r="A196" s="45"/>
      <c r="B196" s="48"/>
      <c r="C196" s="48"/>
      <c r="D196" s="2">
        <v>2023</v>
      </c>
      <c r="E196" s="9">
        <f>G196+H196</f>
        <v>1132.2</v>
      </c>
      <c r="F196" s="13">
        <v>0</v>
      </c>
      <c r="G196" s="13">
        <f>G201+G206</f>
        <v>750</v>
      </c>
      <c r="H196" s="13">
        <f>H206</f>
        <v>382.2</v>
      </c>
      <c r="I196" s="13">
        <v>0</v>
      </c>
      <c r="J196" s="54"/>
      <c r="K196" s="54"/>
      <c r="L196" s="3"/>
    </row>
    <row r="197" spans="1:12" ht="15.75">
      <c r="A197" s="45"/>
      <c r="B197" s="48"/>
      <c r="C197" s="48"/>
      <c r="D197" s="2">
        <v>2024</v>
      </c>
      <c r="E197" s="9">
        <f t="shared" ref="E197:E202" si="49">G197</f>
        <v>13000</v>
      </c>
      <c r="F197" s="13">
        <v>0</v>
      </c>
      <c r="G197" s="13">
        <f>G202+G207</f>
        <v>13000</v>
      </c>
      <c r="H197" s="13">
        <v>0</v>
      </c>
      <c r="I197" s="13">
        <v>0</v>
      </c>
      <c r="J197" s="54"/>
      <c r="K197" s="54"/>
      <c r="L197" s="3"/>
    </row>
    <row r="198" spans="1:12" ht="15.75">
      <c r="A198" s="46"/>
      <c r="B198" s="49"/>
      <c r="C198" s="49"/>
      <c r="D198" s="2">
        <v>2025</v>
      </c>
      <c r="E198" s="9">
        <f>I198+H198+G198+F198</f>
        <v>0</v>
      </c>
      <c r="F198" s="13">
        <v>0</v>
      </c>
      <c r="G198" s="13">
        <v>0</v>
      </c>
      <c r="H198" s="13">
        <v>0</v>
      </c>
      <c r="I198" s="13">
        <v>0</v>
      </c>
      <c r="J198" s="55"/>
      <c r="K198" s="55"/>
      <c r="L198" s="3"/>
    </row>
    <row r="199" spans="1:12" ht="15.75" customHeight="1">
      <c r="A199" s="44"/>
      <c r="B199" s="47" t="s">
        <v>78</v>
      </c>
      <c r="C199" s="50">
        <v>1</v>
      </c>
      <c r="D199" s="2" t="s">
        <v>25</v>
      </c>
      <c r="E199" s="9">
        <f t="shared" si="49"/>
        <v>13750</v>
      </c>
      <c r="F199" s="13">
        <v>0</v>
      </c>
      <c r="G199" s="13">
        <f>G202+G201</f>
        <v>13750</v>
      </c>
      <c r="H199" s="13">
        <v>0</v>
      </c>
      <c r="I199" s="13">
        <v>0</v>
      </c>
      <c r="J199" s="53" t="s">
        <v>79</v>
      </c>
      <c r="K199" s="53"/>
      <c r="L199" s="3"/>
    </row>
    <row r="200" spans="1:12" ht="15.75">
      <c r="A200" s="45"/>
      <c r="B200" s="48"/>
      <c r="C200" s="51"/>
      <c r="D200" s="2">
        <v>2022</v>
      </c>
      <c r="E200" s="9">
        <f t="shared" si="49"/>
        <v>0</v>
      </c>
      <c r="F200" s="13">
        <v>0</v>
      </c>
      <c r="G200" s="13">
        <v>0</v>
      </c>
      <c r="H200" s="13">
        <v>0</v>
      </c>
      <c r="I200" s="13">
        <v>0</v>
      </c>
      <c r="J200" s="54"/>
      <c r="K200" s="54"/>
      <c r="L200" s="3"/>
    </row>
    <row r="201" spans="1:12" ht="15.75">
      <c r="A201" s="45"/>
      <c r="B201" s="48"/>
      <c r="C201" s="51"/>
      <c r="D201" s="2">
        <v>2023</v>
      </c>
      <c r="E201" s="9">
        <f t="shared" si="49"/>
        <v>750</v>
      </c>
      <c r="F201" s="13">
        <v>0</v>
      </c>
      <c r="G201" s="13">
        <v>750</v>
      </c>
      <c r="H201" s="13">
        <v>0</v>
      </c>
      <c r="I201" s="13">
        <v>0</v>
      </c>
      <c r="J201" s="54"/>
      <c r="K201" s="54"/>
      <c r="L201" s="3"/>
    </row>
    <row r="202" spans="1:12" ht="18.75" customHeight="1">
      <c r="A202" s="45"/>
      <c r="B202" s="48"/>
      <c r="C202" s="51"/>
      <c r="D202" s="2">
        <v>2024</v>
      </c>
      <c r="E202" s="9">
        <f t="shared" si="49"/>
        <v>13000</v>
      </c>
      <c r="F202" s="13">
        <v>0</v>
      </c>
      <c r="G202" s="13">
        <v>13000</v>
      </c>
      <c r="H202" s="13">
        <v>0</v>
      </c>
      <c r="I202" s="13">
        <v>0</v>
      </c>
      <c r="J202" s="54"/>
      <c r="K202" s="54"/>
      <c r="L202" s="3"/>
    </row>
    <row r="203" spans="1:12" ht="50.25" customHeight="1">
      <c r="A203" s="46"/>
      <c r="B203" s="49"/>
      <c r="C203" s="52"/>
      <c r="D203" s="2">
        <v>2025</v>
      </c>
      <c r="E203" s="9">
        <f>G203+I203+H203+F203</f>
        <v>0</v>
      </c>
      <c r="F203" s="13">
        <v>0</v>
      </c>
      <c r="G203" s="13">
        <v>0</v>
      </c>
      <c r="H203" s="13">
        <v>0</v>
      </c>
      <c r="I203" s="13">
        <v>0</v>
      </c>
      <c r="J203" s="55"/>
      <c r="K203" s="55"/>
      <c r="L203" s="3"/>
    </row>
    <row r="204" spans="1:12" ht="15.75" customHeight="1">
      <c r="A204" s="44"/>
      <c r="B204" s="47" t="s">
        <v>84</v>
      </c>
      <c r="C204" s="50">
        <v>1</v>
      </c>
      <c r="D204" s="2" t="s">
        <v>25</v>
      </c>
      <c r="E204" s="9">
        <f>SUM(E205:E208)</f>
        <v>382.2</v>
      </c>
      <c r="F204" s="13">
        <v>0</v>
      </c>
      <c r="G204" s="13">
        <f>G207+G206</f>
        <v>0</v>
      </c>
      <c r="H204" s="13">
        <f>H206+H207+H208</f>
        <v>382.2</v>
      </c>
      <c r="I204" s="13">
        <v>0</v>
      </c>
      <c r="J204" s="53" t="s">
        <v>79</v>
      </c>
      <c r="K204" s="53"/>
      <c r="L204" s="3"/>
    </row>
    <row r="205" spans="1:12" ht="15.75">
      <c r="A205" s="45"/>
      <c r="B205" s="48"/>
      <c r="C205" s="51"/>
      <c r="D205" s="2">
        <v>2022</v>
      </c>
      <c r="E205" s="9">
        <f t="shared" ref="E205:E208" si="50">SUM(F205:I205)</f>
        <v>0</v>
      </c>
      <c r="F205" s="13">
        <v>0</v>
      </c>
      <c r="G205" s="13">
        <v>0</v>
      </c>
      <c r="H205" s="13">
        <v>0</v>
      </c>
      <c r="I205" s="13">
        <v>0</v>
      </c>
      <c r="J205" s="54"/>
      <c r="K205" s="54"/>
      <c r="L205" s="3"/>
    </row>
    <row r="206" spans="1:12" ht="15.75">
      <c r="A206" s="45"/>
      <c r="B206" s="48"/>
      <c r="C206" s="51"/>
      <c r="D206" s="2">
        <v>2023</v>
      </c>
      <c r="E206" s="9">
        <f t="shared" si="50"/>
        <v>382.2</v>
      </c>
      <c r="F206" s="13">
        <v>0</v>
      </c>
      <c r="G206" s="13">
        <v>0</v>
      </c>
      <c r="H206" s="13">
        <v>382.2</v>
      </c>
      <c r="I206" s="13">
        <v>0</v>
      </c>
      <c r="J206" s="54"/>
      <c r="K206" s="54"/>
      <c r="L206" s="3"/>
    </row>
    <row r="207" spans="1:12" ht="19.5" customHeight="1">
      <c r="A207" s="45"/>
      <c r="B207" s="48"/>
      <c r="C207" s="51"/>
      <c r="D207" s="2">
        <v>2024</v>
      </c>
      <c r="E207" s="9">
        <f t="shared" si="50"/>
        <v>0</v>
      </c>
      <c r="F207" s="13">
        <v>0</v>
      </c>
      <c r="G207" s="13">
        <v>0</v>
      </c>
      <c r="H207" s="13">
        <v>0</v>
      </c>
      <c r="I207" s="13">
        <v>0</v>
      </c>
      <c r="J207" s="54"/>
      <c r="K207" s="54"/>
      <c r="L207" s="3"/>
    </row>
    <row r="208" spans="1:12" ht="47.25" customHeight="1">
      <c r="A208" s="46"/>
      <c r="B208" s="49"/>
      <c r="C208" s="52"/>
      <c r="D208" s="2">
        <v>2025</v>
      </c>
      <c r="E208" s="9">
        <f t="shared" si="50"/>
        <v>0</v>
      </c>
      <c r="F208" s="13">
        <v>0</v>
      </c>
      <c r="G208" s="13">
        <v>0</v>
      </c>
      <c r="H208" s="13">
        <v>0</v>
      </c>
      <c r="I208" s="13">
        <v>0</v>
      </c>
      <c r="J208" s="55"/>
      <c r="K208" s="55"/>
      <c r="L208" s="3"/>
    </row>
    <row r="209" spans="1:19" ht="15.75">
      <c r="A209" s="44"/>
      <c r="B209" s="47" t="s">
        <v>39</v>
      </c>
      <c r="C209" s="47">
        <v>1</v>
      </c>
      <c r="D209" s="2" t="s">
        <v>25</v>
      </c>
      <c r="E209" s="9">
        <f>SUM(E210:E219)</f>
        <v>562495.40000000014</v>
      </c>
      <c r="F209" s="9">
        <f t="shared" ref="F209" si="51">SUM(F210:F219)</f>
        <v>0</v>
      </c>
      <c r="G209" s="9">
        <f t="shared" ref="G209" si="52">SUM(G210:G219)</f>
        <v>504875.4</v>
      </c>
      <c r="H209" s="9">
        <f>SUM(H210:H219)</f>
        <v>57620.000000000007</v>
      </c>
      <c r="I209" s="9">
        <f>SUM(I210:I219)</f>
        <v>0</v>
      </c>
      <c r="J209" s="53"/>
      <c r="K209" s="53"/>
      <c r="L209" s="3"/>
    </row>
    <row r="210" spans="1:19" ht="15.75">
      <c r="A210" s="45"/>
      <c r="B210" s="48"/>
      <c r="C210" s="48"/>
      <c r="D210" s="1">
        <v>2015</v>
      </c>
      <c r="E210" s="9">
        <f>SUM(F210:I210)</f>
        <v>149246.5</v>
      </c>
      <c r="F210" s="13">
        <f t="shared" ref="F210:I215" si="53">F14+F140</f>
        <v>0</v>
      </c>
      <c r="G210" s="13">
        <f t="shared" si="53"/>
        <v>137951.29999999999</v>
      </c>
      <c r="H210" s="13">
        <f t="shared" si="53"/>
        <v>11295.199999999999</v>
      </c>
      <c r="I210" s="13">
        <f t="shared" si="53"/>
        <v>0</v>
      </c>
      <c r="J210" s="54"/>
      <c r="K210" s="54"/>
      <c r="L210" s="3"/>
    </row>
    <row r="211" spans="1:19" ht="15.75">
      <c r="A211" s="45"/>
      <c r="B211" s="48"/>
      <c r="C211" s="48"/>
      <c r="D211" s="1">
        <v>2016</v>
      </c>
      <c r="E211" s="9">
        <f t="shared" ref="E211:E219" si="54">SUM(F211:I211)</f>
        <v>1735.2</v>
      </c>
      <c r="F211" s="13">
        <f t="shared" si="53"/>
        <v>0</v>
      </c>
      <c r="G211" s="13">
        <f t="shared" si="53"/>
        <v>0</v>
      </c>
      <c r="H211" s="13">
        <f t="shared" si="53"/>
        <v>1735.2</v>
      </c>
      <c r="I211" s="13">
        <f t="shared" si="53"/>
        <v>0</v>
      </c>
      <c r="J211" s="54"/>
      <c r="K211" s="54"/>
      <c r="L211" s="3"/>
    </row>
    <row r="212" spans="1:19" ht="15.75">
      <c r="A212" s="45"/>
      <c r="B212" s="48"/>
      <c r="C212" s="48"/>
      <c r="D212" s="1">
        <v>2017</v>
      </c>
      <c r="E212" s="9">
        <f t="shared" si="54"/>
        <v>11817.8</v>
      </c>
      <c r="F212" s="13">
        <f t="shared" si="53"/>
        <v>0</v>
      </c>
      <c r="G212" s="13">
        <f t="shared" si="53"/>
        <v>3840</v>
      </c>
      <c r="H212" s="13">
        <f t="shared" si="53"/>
        <v>7977.8</v>
      </c>
      <c r="I212" s="13">
        <f t="shared" si="53"/>
        <v>0</v>
      </c>
      <c r="J212" s="54"/>
      <c r="K212" s="54"/>
      <c r="L212" s="3"/>
    </row>
    <row r="213" spans="1:19" ht="15.75">
      <c r="A213" s="45"/>
      <c r="B213" s="48"/>
      <c r="C213" s="48"/>
      <c r="D213" s="2">
        <v>2018</v>
      </c>
      <c r="E213" s="9">
        <f t="shared" si="54"/>
        <v>118942.80000000002</v>
      </c>
      <c r="F213" s="13">
        <f t="shared" si="53"/>
        <v>0</v>
      </c>
      <c r="G213" s="13">
        <f t="shared" si="53"/>
        <v>100400.40000000001</v>
      </c>
      <c r="H213" s="13">
        <f t="shared" si="53"/>
        <v>18542.400000000001</v>
      </c>
      <c r="I213" s="13">
        <f t="shared" si="53"/>
        <v>0</v>
      </c>
      <c r="J213" s="54"/>
      <c r="K213" s="54"/>
      <c r="L213" s="3"/>
      <c r="S213" s="7"/>
    </row>
    <row r="214" spans="1:19" ht="15.75">
      <c r="A214" s="45"/>
      <c r="B214" s="48"/>
      <c r="C214" s="48"/>
      <c r="D214" s="2">
        <v>2019</v>
      </c>
      <c r="E214" s="9">
        <f t="shared" si="54"/>
        <v>263997.60000000003</v>
      </c>
      <c r="F214" s="13">
        <f t="shared" si="53"/>
        <v>0</v>
      </c>
      <c r="G214" s="13">
        <f t="shared" si="53"/>
        <v>248933.7</v>
      </c>
      <c r="H214" s="13">
        <f t="shared" si="53"/>
        <v>15063.9</v>
      </c>
      <c r="I214" s="13">
        <f t="shared" si="53"/>
        <v>0</v>
      </c>
      <c r="J214" s="54"/>
      <c r="K214" s="54"/>
      <c r="L214" s="3"/>
      <c r="S214" s="10"/>
    </row>
    <row r="215" spans="1:19" ht="15.75">
      <c r="A215" s="45"/>
      <c r="B215" s="48"/>
      <c r="C215" s="48"/>
      <c r="D215" s="2">
        <v>2020</v>
      </c>
      <c r="E215" s="9">
        <f t="shared" si="54"/>
        <v>235</v>
      </c>
      <c r="F215" s="13">
        <f t="shared" si="53"/>
        <v>0</v>
      </c>
      <c r="G215" s="13">
        <f t="shared" si="53"/>
        <v>0</v>
      </c>
      <c r="H215" s="13">
        <f t="shared" si="53"/>
        <v>235</v>
      </c>
      <c r="I215" s="13">
        <f t="shared" si="53"/>
        <v>0</v>
      </c>
      <c r="J215" s="54"/>
      <c r="K215" s="54"/>
      <c r="L215" s="3"/>
      <c r="S215" s="11"/>
    </row>
    <row r="216" spans="1:19" ht="15.75">
      <c r="A216" s="45"/>
      <c r="B216" s="48"/>
      <c r="C216" s="48"/>
      <c r="D216" s="2">
        <v>2021</v>
      </c>
      <c r="E216" s="9">
        <f t="shared" si="54"/>
        <v>0</v>
      </c>
      <c r="F216" s="13">
        <f>F20+F146</f>
        <v>0</v>
      </c>
      <c r="G216" s="13">
        <f>G20+G146</f>
        <v>0</v>
      </c>
      <c r="H216" s="13">
        <f>H182</f>
        <v>0</v>
      </c>
      <c r="I216" s="13">
        <f>I20+I146</f>
        <v>0</v>
      </c>
      <c r="J216" s="54"/>
      <c r="K216" s="54"/>
      <c r="L216" s="3"/>
      <c r="S216" s="11"/>
    </row>
    <row r="217" spans="1:19" ht="18" customHeight="1">
      <c r="A217" s="45"/>
      <c r="B217" s="48"/>
      <c r="C217" s="48"/>
      <c r="D217" s="2">
        <v>2022</v>
      </c>
      <c r="E217" s="9">
        <f t="shared" si="54"/>
        <v>0</v>
      </c>
      <c r="F217" s="13">
        <f>F21+F147</f>
        <v>0</v>
      </c>
      <c r="G217" s="13">
        <f>G21+G147</f>
        <v>0</v>
      </c>
      <c r="H217" s="13">
        <f>H21+H147</f>
        <v>0</v>
      </c>
      <c r="I217" s="13">
        <f>I21+I147</f>
        <v>0</v>
      </c>
      <c r="J217" s="54"/>
      <c r="K217" s="54"/>
      <c r="S217" s="11"/>
    </row>
    <row r="218" spans="1:19" ht="15.75">
      <c r="A218" s="45"/>
      <c r="B218" s="48"/>
      <c r="C218" s="48"/>
      <c r="D218" s="2">
        <v>2023</v>
      </c>
      <c r="E218" s="9">
        <f t="shared" si="54"/>
        <v>3520.5</v>
      </c>
      <c r="F218" s="13">
        <f>F22+F148</f>
        <v>0</v>
      </c>
      <c r="G218" s="13">
        <f>G191</f>
        <v>750</v>
      </c>
      <c r="H218" s="13">
        <f>H189+H134</f>
        <v>2770.5</v>
      </c>
      <c r="I218" s="13">
        <f>I22+I148</f>
        <v>0</v>
      </c>
      <c r="J218" s="54"/>
      <c r="K218" s="54"/>
      <c r="S218" s="11"/>
    </row>
    <row r="219" spans="1:19" ht="18" customHeight="1">
      <c r="A219" s="45"/>
      <c r="B219" s="48"/>
      <c r="C219" s="48"/>
      <c r="D219" s="2">
        <v>2024</v>
      </c>
      <c r="E219" s="9">
        <f t="shared" si="54"/>
        <v>13000</v>
      </c>
      <c r="F219" s="13">
        <f>F23+F149</f>
        <v>0</v>
      </c>
      <c r="G219" s="13">
        <f>G192</f>
        <v>13000</v>
      </c>
      <c r="H219" s="13">
        <f>H23+H149</f>
        <v>0</v>
      </c>
      <c r="I219" s="13">
        <f>I23+I149</f>
        <v>0</v>
      </c>
      <c r="J219" s="54"/>
      <c r="K219" s="54"/>
      <c r="S219" s="11"/>
    </row>
    <row r="220" spans="1:19" ht="18" customHeight="1">
      <c r="A220" s="46"/>
      <c r="B220" s="49"/>
      <c r="C220" s="49"/>
      <c r="D220" s="2">
        <v>2025</v>
      </c>
      <c r="E220" s="9">
        <f>I220+H220+G220+F220</f>
        <v>0</v>
      </c>
      <c r="F220" s="13">
        <v>0</v>
      </c>
      <c r="G220" s="13">
        <v>0</v>
      </c>
      <c r="H220" s="13">
        <v>0</v>
      </c>
      <c r="I220" s="13">
        <v>0</v>
      </c>
      <c r="J220" s="55"/>
      <c r="K220" s="55"/>
      <c r="S220" s="11"/>
    </row>
    <row r="221" spans="1:19" ht="18.75">
      <c r="A221" s="33"/>
      <c r="B221" s="34"/>
      <c r="C221" s="34"/>
      <c r="D221" s="34"/>
      <c r="E221" s="35"/>
      <c r="F221" s="35"/>
      <c r="G221" s="35"/>
      <c r="H221" s="35"/>
      <c r="I221" s="35"/>
      <c r="J221" s="35"/>
      <c r="K221" s="35"/>
      <c r="S221" s="11"/>
    </row>
    <row r="222" spans="1:19" ht="18.75">
      <c r="A222" s="40" t="s">
        <v>40</v>
      </c>
      <c r="B222" s="40"/>
      <c r="C222" s="40"/>
      <c r="D222" s="40"/>
      <c r="E222" s="36"/>
      <c r="F222" s="36"/>
      <c r="G222" s="36"/>
      <c r="H222" s="36"/>
      <c r="I222" s="36"/>
      <c r="J222" s="36"/>
      <c r="K222" s="36"/>
      <c r="S222" s="11"/>
    </row>
    <row r="223" spans="1:19" ht="18.75">
      <c r="A223" s="40" t="s">
        <v>41</v>
      </c>
      <c r="B223" s="40"/>
      <c r="C223" s="40"/>
      <c r="D223" s="40"/>
      <c r="E223" s="36"/>
      <c r="F223" s="36"/>
      <c r="G223" s="36"/>
      <c r="H223" s="36"/>
      <c r="I223" s="36"/>
      <c r="J223" s="36"/>
      <c r="K223" s="36"/>
      <c r="S223" s="11"/>
    </row>
    <row r="224" spans="1:19" ht="18.75">
      <c r="A224" s="40" t="s">
        <v>63</v>
      </c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S224" s="11"/>
    </row>
    <row r="225" spans="1:19" ht="15.75">
      <c r="A225" s="37"/>
      <c r="B225" s="22"/>
      <c r="C225" s="22"/>
      <c r="D225" s="22"/>
      <c r="E225" s="23"/>
      <c r="F225" s="23"/>
      <c r="G225" s="23"/>
      <c r="H225" s="23"/>
      <c r="I225" s="23"/>
      <c r="J225" s="23"/>
      <c r="K225" s="23"/>
      <c r="S225" s="11"/>
    </row>
    <row r="226" spans="1:19" ht="15.75">
      <c r="A226" s="4"/>
      <c r="S226" s="7"/>
    </row>
    <row r="227" spans="1:19">
      <c r="S227" s="7"/>
    </row>
    <row r="233" spans="1:19">
      <c r="A233" s="38"/>
      <c r="B233" s="7"/>
      <c r="C233" s="7"/>
      <c r="D233" s="7"/>
      <c r="E233" s="39"/>
      <c r="F233" s="39"/>
      <c r="G233" s="39"/>
      <c r="H233" s="39"/>
      <c r="I233" s="39"/>
      <c r="J233" s="39"/>
      <c r="K233" s="39"/>
      <c r="L233" s="7"/>
    </row>
    <row r="234" spans="1:19">
      <c r="A234" s="38"/>
      <c r="B234" s="7"/>
      <c r="C234" s="7"/>
      <c r="D234" s="7"/>
      <c r="E234" s="39"/>
      <c r="F234" s="39"/>
      <c r="G234" s="39"/>
      <c r="H234" s="39"/>
      <c r="I234" s="39"/>
      <c r="J234" s="39"/>
      <c r="K234" s="39"/>
      <c r="L234" s="7"/>
    </row>
    <row r="235" spans="1:19">
      <c r="A235" s="38"/>
      <c r="B235" s="7"/>
      <c r="C235" s="7"/>
      <c r="D235" s="7"/>
      <c r="E235" s="39"/>
      <c r="F235" s="39"/>
      <c r="G235" s="39"/>
      <c r="H235" s="39"/>
      <c r="I235" s="39"/>
      <c r="J235" s="39"/>
      <c r="K235" s="39"/>
      <c r="L235" s="7"/>
    </row>
    <row r="236" spans="1:19">
      <c r="A236" s="38"/>
      <c r="B236" s="7"/>
      <c r="C236" s="7"/>
      <c r="D236" s="7"/>
      <c r="E236" s="39"/>
      <c r="F236" s="39"/>
      <c r="G236" s="39"/>
      <c r="H236" s="39"/>
      <c r="I236" s="39"/>
      <c r="J236" s="39"/>
      <c r="K236" s="39"/>
      <c r="L236" s="7"/>
    </row>
  </sheetData>
  <mergeCells count="125">
    <mergeCell ref="K49:K60"/>
    <mergeCell ref="K61:K72"/>
    <mergeCell ref="J61:J72"/>
    <mergeCell ref="C61:C72"/>
    <mergeCell ref="B61:B72"/>
    <mergeCell ref="A61:A72"/>
    <mergeCell ref="A121:A132"/>
    <mergeCell ref="A73:A84"/>
    <mergeCell ref="B73:B84"/>
    <mergeCell ref="C73:C84"/>
    <mergeCell ref="J73:J84"/>
    <mergeCell ref="K73:K84"/>
    <mergeCell ref="B85:B96"/>
    <mergeCell ref="A85:A96"/>
    <mergeCell ref="C85:C96"/>
    <mergeCell ref="J85:J96"/>
    <mergeCell ref="K85:K96"/>
    <mergeCell ref="B139:B150"/>
    <mergeCell ref="C139:C150"/>
    <mergeCell ref="A139:A150"/>
    <mergeCell ref="J139:J150"/>
    <mergeCell ref="K139:K150"/>
    <mergeCell ref="K13:K24"/>
    <mergeCell ref="K25:K36"/>
    <mergeCell ref="J25:J36"/>
    <mergeCell ref="C25:C36"/>
    <mergeCell ref="B25:B36"/>
    <mergeCell ref="A25:A36"/>
    <mergeCell ref="A37:A48"/>
    <mergeCell ref="B37:B48"/>
    <mergeCell ref="C37:C48"/>
    <mergeCell ref="J37:J48"/>
    <mergeCell ref="K37:K48"/>
    <mergeCell ref="A13:A24"/>
    <mergeCell ref="B13:B24"/>
    <mergeCell ref="C13:C24"/>
    <mergeCell ref="J13:J24"/>
    <mergeCell ref="B49:B60"/>
    <mergeCell ref="A49:A60"/>
    <mergeCell ref="C49:C60"/>
    <mergeCell ref="J49:J60"/>
    <mergeCell ref="J163:J174"/>
    <mergeCell ref="K163:K174"/>
    <mergeCell ref="B163:B174"/>
    <mergeCell ref="C163:C174"/>
    <mergeCell ref="A163:A174"/>
    <mergeCell ref="J151:J162"/>
    <mergeCell ref="K151:K162"/>
    <mergeCell ref="B151:B162"/>
    <mergeCell ref="C151:C162"/>
    <mergeCell ref="A151:A162"/>
    <mergeCell ref="K199:K203"/>
    <mergeCell ref="B194:B198"/>
    <mergeCell ref="C194:C198"/>
    <mergeCell ref="A194:A198"/>
    <mergeCell ref="J194:J198"/>
    <mergeCell ref="K194:K198"/>
    <mergeCell ref="C175:C186"/>
    <mergeCell ref="B175:B186"/>
    <mergeCell ref="A175:A186"/>
    <mergeCell ref="J175:J186"/>
    <mergeCell ref="K175:K186"/>
    <mergeCell ref="L8:L9"/>
    <mergeCell ref="D11:K11"/>
    <mergeCell ref="D12:K12"/>
    <mergeCell ref="J6:J9"/>
    <mergeCell ref="F8:F9"/>
    <mergeCell ref="I8:I9"/>
    <mergeCell ref="H8:H9"/>
    <mergeCell ref="A4:K4"/>
    <mergeCell ref="H1:K1"/>
    <mergeCell ref="H2:K2"/>
    <mergeCell ref="A6:A9"/>
    <mergeCell ref="B6:B9"/>
    <mergeCell ref="C6:C9"/>
    <mergeCell ref="D6:D9"/>
    <mergeCell ref="G8:G9"/>
    <mergeCell ref="K6:K9"/>
    <mergeCell ref="E6:E9"/>
    <mergeCell ref="F6:I7"/>
    <mergeCell ref="D137:K137"/>
    <mergeCell ref="D138:K138"/>
    <mergeCell ref="K97:K108"/>
    <mergeCell ref="J97:J108"/>
    <mergeCell ref="C97:C108"/>
    <mergeCell ref="B97:B108"/>
    <mergeCell ref="A97:A108"/>
    <mergeCell ref="A109:A120"/>
    <mergeCell ref="B109:B120"/>
    <mergeCell ref="C109:C120"/>
    <mergeCell ref="J109:J120"/>
    <mergeCell ref="K109:K120"/>
    <mergeCell ref="K121:K132"/>
    <mergeCell ref="J121:J132"/>
    <mergeCell ref="C121:C132"/>
    <mergeCell ref="B121:B132"/>
    <mergeCell ref="J134:J136"/>
    <mergeCell ref="K134:K136"/>
    <mergeCell ref="C133:C136"/>
    <mergeCell ref="B133:B136"/>
    <mergeCell ref="A133:A136"/>
    <mergeCell ref="A224:K224"/>
    <mergeCell ref="A222:D222"/>
    <mergeCell ref="D187:K187"/>
    <mergeCell ref="D188:K188"/>
    <mergeCell ref="A204:A208"/>
    <mergeCell ref="B204:B208"/>
    <mergeCell ref="C204:C208"/>
    <mergeCell ref="J204:J208"/>
    <mergeCell ref="K204:K208"/>
    <mergeCell ref="B199:B203"/>
    <mergeCell ref="A223:D223"/>
    <mergeCell ref="J189:J193"/>
    <mergeCell ref="K189:K193"/>
    <mergeCell ref="B189:B193"/>
    <mergeCell ref="A189:A193"/>
    <mergeCell ref="C189:C193"/>
    <mergeCell ref="B209:B220"/>
    <mergeCell ref="A209:A220"/>
    <mergeCell ref="C209:C220"/>
    <mergeCell ref="J209:J220"/>
    <mergeCell ref="K209:K220"/>
    <mergeCell ref="A199:A203"/>
    <mergeCell ref="C199:C203"/>
    <mergeCell ref="J199:J20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4" fitToHeight="0" orientation="landscape" r:id="rId1"/>
  <headerFooter differentFirst="1">
    <oddHeader>&amp;C&amp;P</oddHeader>
  </headerFooter>
  <rowBreaks count="7" manualBreakCount="7">
    <brk id="13" max="16383" man="1"/>
    <brk id="37" max="16383" man="1"/>
    <brk id="61" max="16383" man="1"/>
    <brk id="85" max="16383" man="1"/>
    <brk id="108" max="16383" man="1"/>
    <brk id="162" max="16383" man="1"/>
    <brk id="218" max="16383" man="1"/>
  </rowBreaks>
  <ignoredErrors>
    <ignoredError sqref="H145:H146" formula="1"/>
    <ignoredError sqref="F151:I151 F163:I163 F175:I175 F121:I121 F109:I110 F97:I97 F73:I73 F61:I61 F49:I49 F25:H2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view="pageBreakPreview" zoomScaleNormal="100" zoomScaleSheetLayoutView="100" workbookViewId="0">
      <selection activeCell="A3" sqref="A3:H3"/>
    </sheetView>
  </sheetViews>
  <sheetFormatPr defaultRowHeight="15"/>
  <cols>
    <col min="2" max="2" width="22" customWidth="1"/>
    <col min="3" max="3" width="11.42578125" customWidth="1"/>
    <col min="4" max="4" width="15.140625" customWidth="1"/>
    <col min="5" max="5" width="14.5703125" customWidth="1"/>
    <col min="6" max="6" width="17.28515625" customWidth="1"/>
    <col min="7" max="7" width="14" customWidth="1"/>
    <col min="8" max="8" width="14.85546875" customWidth="1"/>
  </cols>
  <sheetData>
    <row r="1" spans="1:8" ht="100.5" customHeight="1">
      <c r="A1" s="16"/>
      <c r="B1" s="17"/>
      <c r="C1" s="17"/>
      <c r="D1" s="17"/>
      <c r="E1" s="66" t="s">
        <v>87</v>
      </c>
      <c r="F1" s="66"/>
      <c r="G1" s="66"/>
      <c r="H1" s="66"/>
    </row>
    <row r="2" spans="1:8" ht="242.25" customHeight="1">
      <c r="A2" s="16"/>
      <c r="B2" s="17"/>
      <c r="C2" s="17"/>
      <c r="D2" s="17"/>
      <c r="E2" s="66" t="s">
        <v>88</v>
      </c>
      <c r="F2" s="66"/>
      <c r="G2" s="66"/>
      <c r="H2" s="66"/>
    </row>
    <row r="3" spans="1:8" ht="51" customHeight="1">
      <c r="A3" s="67" t="s">
        <v>68</v>
      </c>
      <c r="B3" s="67"/>
      <c r="C3" s="67"/>
      <c r="D3" s="67"/>
      <c r="E3" s="67"/>
      <c r="F3" s="67"/>
      <c r="G3" s="67"/>
      <c r="H3" s="67"/>
    </row>
    <row r="4" spans="1:8" ht="15.75">
      <c r="A4" s="68" t="s">
        <v>3</v>
      </c>
      <c r="B4" s="69" t="s">
        <v>69</v>
      </c>
      <c r="C4" s="71" t="s">
        <v>43</v>
      </c>
      <c r="D4" s="72" t="s">
        <v>70</v>
      </c>
      <c r="E4" s="72" t="s">
        <v>18</v>
      </c>
      <c r="F4" s="72"/>
      <c r="G4" s="72"/>
      <c r="H4" s="72"/>
    </row>
    <row r="5" spans="1:8" ht="31.5">
      <c r="A5" s="68"/>
      <c r="B5" s="70"/>
      <c r="C5" s="71"/>
      <c r="D5" s="72"/>
      <c r="E5" s="18" t="s">
        <v>44</v>
      </c>
      <c r="F5" s="18" t="s">
        <v>71</v>
      </c>
      <c r="G5" s="18" t="s">
        <v>0</v>
      </c>
      <c r="H5" s="18" t="s">
        <v>72</v>
      </c>
    </row>
    <row r="6" spans="1:8" ht="15.75">
      <c r="A6" s="19">
        <v>1</v>
      </c>
      <c r="B6" s="19">
        <f>A6+1</f>
        <v>2</v>
      </c>
      <c r="C6" s="19">
        <f t="shared" ref="C6:H6" si="0">B6+1</f>
        <v>3</v>
      </c>
      <c r="D6" s="19">
        <f t="shared" si="0"/>
        <v>4</v>
      </c>
      <c r="E6" s="19">
        <f t="shared" si="0"/>
        <v>5</v>
      </c>
      <c r="F6" s="19">
        <f t="shared" si="0"/>
        <v>6</v>
      </c>
      <c r="G6" s="19">
        <f t="shared" si="0"/>
        <v>7</v>
      </c>
      <c r="H6" s="19">
        <f t="shared" si="0"/>
        <v>8</v>
      </c>
    </row>
    <row r="7" spans="1:8" ht="15.75" customHeight="1">
      <c r="A7" s="69">
        <v>1</v>
      </c>
      <c r="B7" s="69" t="s">
        <v>73</v>
      </c>
      <c r="C7" s="18" t="s">
        <v>74</v>
      </c>
      <c r="D7" s="15">
        <f>SUM(D8:D17)</f>
        <v>562495.40000000014</v>
      </c>
      <c r="E7" s="15">
        <f t="shared" ref="E7:H7" si="1">SUM(E8:E17)</f>
        <v>0</v>
      </c>
      <c r="F7" s="15">
        <f t="shared" si="1"/>
        <v>504875.4</v>
      </c>
      <c r="G7" s="15">
        <f t="shared" si="1"/>
        <v>57620.000000000007</v>
      </c>
      <c r="H7" s="15">
        <f t="shared" si="1"/>
        <v>0</v>
      </c>
    </row>
    <row r="8" spans="1:8" ht="15.75">
      <c r="A8" s="74"/>
      <c r="B8" s="74"/>
      <c r="C8" s="18">
        <v>2015</v>
      </c>
      <c r="D8" s="15">
        <f>SUM(E8:H8)</f>
        <v>149246.5</v>
      </c>
      <c r="E8" s="15">
        <f>'[1]Переч меропр ПП'!F180</f>
        <v>0</v>
      </c>
      <c r="F8" s="15">
        <f>'[1]Переч меропр ПП'!G180</f>
        <v>137951.29999999999</v>
      </c>
      <c r="G8" s="15">
        <f>'[1]Переч меропр ПП'!H180</f>
        <v>11295.199999999999</v>
      </c>
      <c r="H8" s="15">
        <f>'[1]Переч меропр ПП'!I180</f>
        <v>0</v>
      </c>
    </row>
    <row r="9" spans="1:8" ht="15.75">
      <c r="A9" s="74"/>
      <c r="B9" s="74"/>
      <c r="C9" s="18">
        <v>2016</v>
      </c>
      <c r="D9" s="15">
        <f t="shared" ref="D9:D17" si="2">SUM(E9:H9)</f>
        <v>1735.2</v>
      </c>
      <c r="E9" s="15">
        <f>'[1]Переч меропр ПП'!F181</f>
        <v>0</v>
      </c>
      <c r="F9" s="15">
        <f>'[1]Переч меропр ПП'!G181</f>
        <v>0</v>
      </c>
      <c r="G9" s="15">
        <f>'[1]Переч меропр ПП'!H181</f>
        <v>1735.2</v>
      </c>
      <c r="H9" s="15">
        <f>'[1]Переч меропр ПП'!I181</f>
        <v>0</v>
      </c>
    </row>
    <row r="10" spans="1:8" ht="15.75">
      <c r="A10" s="74"/>
      <c r="B10" s="74"/>
      <c r="C10" s="18">
        <v>2017</v>
      </c>
      <c r="D10" s="15">
        <f t="shared" si="2"/>
        <v>11817.8</v>
      </c>
      <c r="E10" s="15">
        <f>'[1]Переч меропр ПП'!F182</f>
        <v>0</v>
      </c>
      <c r="F10" s="15">
        <f>'[1]Переч меропр ПП'!G182</f>
        <v>3840</v>
      </c>
      <c r="G10" s="15">
        <f>'[1]Переч меропр ПП'!H182</f>
        <v>7977.8</v>
      </c>
      <c r="H10" s="15">
        <f>'[1]Переч меропр ПП'!I182</f>
        <v>0</v>
      </c>
    </row>
    <row r="11" spans="1:8" ht="15.75">
      <c r="A11" s="74"/>
      <c r="B11" s="74"/>
      <c r="C11" s="18">
        <v>2018</v>
      </c>
      <c r="D11" s="15">
        <f t="shared" si="2"/>
        <v>118942.80000000002</v>
      </c>
      <c r="E11" s="15">
        <f>'[1]Переч меропр ПП'!F183</f>
        <v>0</v>
      </c>
      <c r="F11" s="15">
        <f>'[1]Переч меропр ПП'!G183</f>
        <v>100400.40000000001</v>
      </c>
      <c r="G11" s="15">
        <f>'[1]Переч меропр ПП'!H183</f>
        <v>18542.400000000001</v>
      </c>
      <c r="H11" s="15">
        <f>'[1]Переч меропр ПП'!I183</f>
        <v>0</v>
      </c>
    </row>
    <row r="12" spans="1:8" ht="15.75">
      <c r="A12" s="74"/>
      <c r="B12" s="74"/>
      <c r="C12" s="18">
        <v>2019</v>
      </c>
      <c r="D12" s="15">
        <f t="shared" si="2"/>
        <v>263997.60000000003</v>
      </c>
      <c r="E12" s="15">
        <f>'[1]Переч меропр ПП'!F184</f>
        <v>0</v>
      </c>
      <c r="F12" s="15">
        <f>'[1]Переч меропр ПП'!G184</f>
        <v>248933.7</v>
      </c>
      <c r="G12" s="15">
        <f>'[1]Переч меропр ПП'!H184</f>
        <v>15063.9</v>
      </c>
      <c r="H12" s="15">
        <f>'[1]Переч меропр ПП'!I184</f>
        <v>0</v>
      </c>
    </row>
    <row r="13" spans="1:8" ht="15.75">
      <c r="A13" s="74"/>
      <c r="B13" s="74"/>
      <c r="C13" s="18">
        <v>2020</v>
      </c>
      <c r="D13" s="15">
        <f t="shared" si="2"/>
        <v>235</v>
      </c>
      <c r="E13" s="15">
        <f>'[1]Переч меропр ПП'!F185</f>
        <v>0</v>
      </c>
      <c r="F13" s="15">
        <f>'[1]Переч меропр ПП'!G185</f>
        <v>0</v>
      </c>
      <c r="G13" s="2">
        <f>'[1]Переч меропр ПП'!H185</f>
        <v>235</v>
      </c>
      <c r="H13" s="15">
        <f>'[1]Переч меропр ПП'!I185</f>
        <v>0</v>
      </c>
    </row>
    <row r="14" spans="1:8" ht="15.75">
      <c r="A14" s="74"/>
      <c r="B14" s="74"/>
      <c r="C14" s="18">
        <v>2021</v>
      </c>
      <c r="D14" s="15">
        <f t="shared" si="2"/>
        <v>0</v>
      </c>
      <c r="E14" s="15">
        <f>'[1]Переч меропр ПП'!F186</f>
        <v>0</v>
      </c>
      <c r="F14" s="15">
        <f>'[1]Переч меропр ПП'!G186</f>
        <v>0</v>
      </c>
      <c r="G14" s="15">
        <f>'[1]Переч меропр ПП'!H186</f>
        <v>0</v>
      </c>
      <c r="H14" s="15">
        <f>'[1]Переч меропр ПП'!I186</f>
        <v>0</v>
      </c>
    </row>
    <row r="15" spans="1:8" ht="15.75">
      <c r="A15" s="74"/>
      <c r="B15" s="74"/>
      <c r="C15" s="18">
        <v>2022</v>
      </c>
      <c r="D15" s="15">
        <f t="shared" si="2"/>
        <v>0</v>
      </c>
      <c r="E15" s="15">
        <f>'[1]Переч меропр ПП'!F187</f>
        <v>0</v>
      </c>
      <c r="F15" s="15">
        <f>'[1]Переч меропр ПП'!G187</f>
        <v>0</v>
      </c>
      <c r="G15" s="15">
        <f>'[1]Переч меропр ПП'!H187</f>
        <v>0</v>
      </c>
      <c r="H15" s="15">
        <f>'[1]Переч меропр ПП'!I187</f>
        <v>0</v>
      </c>
    </row>
    <row r="16" spans="1:8" ht="15.75">
      <c r="A16" s="74"/>
      <c r="B16" s="74"/>
      <c r="C16" s="18">
        <v>2023</v>
      </c>
      <c r="D16" s="15">
        <f t="shared" si="2"/>
        <v>3520.5</v>
      </c>
      <c r="E16" s="15">
        <f>'[1]Переч меропр ПП'!F188</f>
        <v>0</v>
      </c>
      <c r="F16" s="15">
        <f>'Переч меропр ПП'!G218</f>
        <v>750</v>
      </c>
      <c r="G16" s="15">
        <f>'Переч меропр ПП'!H218</f>
        <v>2770.5</v>
      </c>
      <c r="H16" s="15">
        <f>'[1]Переч меропр ПП'!I188</f>
        <v>0</v>
      </c>
    </row>
    <row r="17" spans="1:8" ht="15.75">
      <c r="A17" s="74"/>
      <c r="B17" s="74"/>
      <c r="C17" s="18">
        <v>2024</v>
      </c>
      <c r="D17" s="15">
        <f t="shared" si="2"/>
        <v>13000</v>
      </c>
      <c r="E17" s="15">
        <f>'[1]Переч меропр ПП'!F189</f>
        <v>0</v>
      </c>
      <c r="F17" s="15">
        <f>'Переч меропр ПП'!G219</f>
        <v>13000</v>
      </c>
      <c r="G17" s="15">
        <f>'[1]Переч меропр ПП'!H189</f>
        <v>0</v>
      </c>
      <c r="H17" s="15">
        <f>'[1]Переч меропр ПП'!I189</f>
        <v>0</v>
      </c>
    </row>
    <row r="18" spans="1:8" ht="15.75">
      <c r="A18" s="70"/>
      <c r="B18" s="70"/>
      <c r="C18" s="18">
        <v>2025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18.75">
      <c r="A19" s="20"/>
      <c r="B19" s="17"/>
      <c r="C19" s="17"/>
      <c r="D19" s="17"/>
      <c r="E19" s="17"/>
      <c r="F19" s="17"/>
      <c r="G19" s="17"/>
      <c r="H19" s="17"/>
    </row>
    <row r="20" spans="1:8" ht="18.75">
      <c r="A20" s="73" t="s">
        <v>40</v>
      </c>
      <c r="B20" s="73"/>
      <c r="C20" s="73"/>
      <c r="D20" s="73"/>
      <c r="E20" s="73"/>
      <c r="F20" s="73"/>
      <c r="G20" s="73"/>
      <c r="H20" s="73"/>
    </row>
    <row r="21" spans="1:8" ht="18.75">
      <c r="A21" s="73" t="s">
        <v>41</v>
      </c>
      <c r="B21" s="73"/>
      <c r="C21" s="73"/>
      <c r="D21" s="73"/>
      <c r="E21" s="73"/>
      <c r="F21" s="73"/>
      <c r="G21" s="73"/>
      <c r="H21" s="73"/>
    </row>
    <row r="22" spans="1:8" ht="18.75">
      <c r="A22" s="73" t="s">
        <v>75</v>
      </c>
      <c r="B22" s="73"/>
      <c r="C22" s="73"/>
      <c r="D22" s="73"/>
      <c r="E22" s="73"/>
      <c r="F22" s="73"/>
      <c r="G22" s="73"/>
      <c r="H22" s="73"/>
    </row>
    <row r="23" spans="1:8">
      <c r="A23" s="17"/>
      <c r="B23" s="17"/>
      <c r="C23" s="17"/>
      <c r="D23" s="17"/>
      <c r="E23" s="17"/>
      <c r="F23" s="17"/>
      <c r="G23" s="17"/>
      <c r="H23" s="17"/>
    </row>
  </sheetData>
  <mergeCells count="13">
    <mergeCell ref="A20:H20"/>
    <mergeCell ref="A21:H21"/>
    <mergeCell ref="A22:H22"/>
    <mergeCell ref="B7:B18"/>
    <mergeCell ref="A7:A18"/>
    <mergeCell ref="E1:H1"/>
    <mergeCell ref="E2:H2"/>
    <mergeCell ref="A3:H3"/>
    <mergeCell ref="A4:A5"/>
    <mergeCell ref="B4:B5"/>
    <mergeCell ref="C4:C5"/>
    <mergeCell ref="D4:D5"/>
    <mergeCell ref="E4:H4"/>
  </mergeCells>
  <printOptions horizontalCentered="1"/>
  <pageMargins left="1.1811023622047245" right="0.39370078740157483" top="0.78740157480314965" bottom="0.78740157480314965" header="0.51181102362204722" footer="0.31496062992125984"/>
  <pageSetup paperSize="9" scale="71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 меропр ПП</vt:lpstr>
      <vt:lpstr>Ресур обесп</vt:lpstr>
      <vt:lpstr>'Переч меропр ПП'!Заголовки_для_печати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2023-07-05T09:53:29Z</cp:lastPrinted>
  <dcterms:created xsi:type="dcterms:W3CDTF">2015-12-15T09:12:22Z</dcterms:created>
  <dcterms:modified xsi:type="dcterms:W3CDTF">2023-07-13T12:18:58Z</dcterms:modified>
</cp:coreProperties>
</file>